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rtnikM\Documents\JN\JN 2026\JN 36_2026 CTO\RD JN 36_2026 CTO\"/>
    </mc:Choice>
  </mc:AlternateContent>
  <xr:revisionPtr revIDLastSave="0" documentId="13_ncr:1_{0220063A-F4C3-4A77-9282-68C1E7CF57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N 36_2026 CTO" sheetId="32" r:id="rId1"/>
  </sheets>
  <definedNames>
    <definedName name="_Toc175839239" localSheetId="0">'JN 36_2026 CTO'!$B$1</definedName>
    <definedName name="_xlnm.Print_Titles" localSheetId="0">'JN 36_2026 CTO'!$19:$19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7" i="32" l="1"/>
  <c r="I68" i="32" s="1"/>
  <c r="I45" i="32"/>
  <c r="I44" i="32"/>
  <c r="G47" i="32"/>
  <c r="G48" i="32"/>
  <c r="G49" i="32"/>
  <c r="G50" i="32"/>
  <c r="G51" i="32"/>
  <c r="G52" i="32"/>
  <c r="G53" i="32"/>
  <c r="G54" i="32"/>
  <c r="G55" i="32"/>
  <c r="G56" i="32"/>
  <c r="G57" i="32"/>
  <c r="G58" i="32"/>
  <c r="G59" i="32"/>
  <c r="G60" i="32"/>
  <c r="G61" i="32"/>
  <c r="G62" i="32"/>
  <c r="G63" i="32"/>
  <c r="G64" i="32"/>
  <c r="G65" i="32"/>
  <c r="G46" i="32"/>
  <c r="G40" i="32"/>
  <c r="G21" i="32"/>
  <c r="G22" i="32"/>
  <c r="G23" i="32"/>
  <c r="G24" i="32"/>
  <c r="G25" i="32"/>
  <c r="G26" i="32"/>
  <c r="G27" i="32"/>
  <c r="G28" i="32"/>
  <c r="G29" i="32"/>
  <c r="G30" i="32"/>
  <c r="G31" i="32"/>
  <c r="G32" i="32"/>
  <c r="G33" i="32"/>
  <c r="G34" i="32"/>
  <c r="G35" i="32"/>
  <c r="G36" i="32"/>
  <c r="G37" i="32"/>
  <c r="G38" i="32"/>
  <c r="G39" i="32"/>
  <c r="G20" i="32"/>
  <c r="I66" i="32" l="1"/>
  <c r="I65" i="32"/>
  <c r="I64" i="32"/>
  <c r="I63" i="32"/>
  <c r="I62" i="32"/>
  <c r="I61" i="32"/>
  <c r="I60" i="32"/>
  <c r="I59" i="32"/>
  <c r="I58" i="32"/>
  <c r="I57" i="32"/>
  <c r="I56" i="32"/>
  <c r="I55" i="32"/>
  <c r="I54" i="32"/>
  <c r="I53" i="32"/>
  <c r="I52" i="32"/>
  <c r="I51" i="32"/>
  <c r="I50" i="32"/>
  <c r="I49" i="32"/>
  <c r="I48" i="32"/>
  <c r="I47" i="32"/>
  <c r="I46" i="32"/>
  <c r="I43" i="32"/>
  <c r="I42" i="32"/>
  <c r="I41" i="32"/>
  <c r="I39" i="32"/>
  <c r="I38" i="32"/>
  <c r="I37" i="32"/>
  <c r="I36" i="32"/>
  <c r="I35" i="32"/>
  <c r="I34" i="32"/>
  <c r="I33" i="32"/>
  <c r="I32" i="32"/>
  <c r="I31" i="32"/>
  <c r="I30" i="32"/>
  <c r="I29" i="32"/>
  <c r="I28" i="32"/>
  <c r="I27" i="32"/>
  <c r="I26" i="32"/>
  <c r="I25" i="32"/>
  <c r="I24" i="32"/>
  <c r="I23" i="32"/>
  <c r="I22" i="32"/>
  <c r="I21" i="32"/>
  <c r="I20" i="32"/>
  <c r="I40" i="32" l="1"/>
</calcChain>
</file>

<file path=xl/sharedStrings.xml><?xml version="1.0" encoding="utf-8"?>
<sst xmlns="http://schemas.openxmlformats.org/spreadsheetml/2006/main" count="184" uniqueCount="166">
  <si>
    <t>Naziv</t>
  </si>
  <si>
    <t>TDOH-INFIZR</t>
  </si>
  <si>
    <t>TDOH-ODL</t>
  </si>
  <si>
    <t>Odločba NUSZ 28'' (ZUP)</t>
  </si>
  <si>
    <t>Odločba Davek od premoženja 28'' (ZUP)</t>
  </si>
  <si>
    <t>TNAJEM</t>
  </si>
  <si>
    <t>Odločba o odmeri akontacije dohodnine iz oddajanja premoženja v najem</t>
  </si>
  <si>
    <t>TNAJEM-OBV</t>
  </si>
  <si>
    <t xml:space="preserve">Obvestilo o neizdajanju odločbe TNAJEM </t>
  </si>
  <si>
    <t>TKAPITAL</t>
  </si>
  <si>
    <t>Odločba o odmeri akontacije dohodnine od kapitalskih dobičkov in prodaje vrednostnih papirjev</t>
  </si>
  <si>
    <t>TKAPITAL-OBV</t>
  </si>
  <si>
    <t>Obvestilo o odmeri akontacije dohodnine od kapitalskih dobičkov in prodaje vrednostnih papirjev</t>
  </si>
  <si>
    <t>TOK</t>
  </si>
  <si>
    <t>TOK24-4PP</t>
  </si>
  <si>
    <t>TOVKD</t>
  </si>
  <si>
    <t>Obvestilo o višini katastrskega dohodka</t>
  </si>
  <si>
    <t>TOBRDEP</t>
  </si>
  <si>
    <t>TOBRDEP-OBV</t>
  </si>
  <si>
    <t>Obvestilo o obr. na depozite</t>
  </si>
  <si>
    <t>TPLOV</t>
  </si>
  <si>
    <t>TUPN</t>
  </si>
  <si>
    <t>A4 -tiskovina</t>
  </si>
  <si>
    <t>Izpisan list A4 z obeh strani (obojestranski print)</t>
  </si>
  <si>
    <t>Kuverta ZDavP  1</t>
  </si>
  <si>
    <t>Kuverta ZDavP</t>
  </si>
  <si>
    <t>Prazna za strojno kuvertiranje</t>
  </si>
  <si>
    <t>Kuverta ZUP</t>
  </si>
  <si>
    <t>TNP-24</t>
  </si>
  <si>
    <t>TNP-28</t>
  </si>
  <si>
    <t>TNP-A4</t>
  </si>
  <si>
    <t>Poz.</t>
  </si>
  <si>
    <t>1.</t>
  </si>
  <si>
    <t>2.</t>
  </si>
  <si>
    <t>5.</t>
  </si>
  <si>
    <t>7.</t>
  </si>
  <si>
    <t>8.</t>
  </si>
  <si>
    <t>9.</t>
  </si>
  <si>
    <t>10.</t>
  </si>
  <si>
    <t>13.</t>
  </si>
  <si>
    <t>14.</t>
  </si>
  <si>
    <t>15.</t>
  </si>
  <si>
    <t>16.</t>
  </si>
  <si>
    <t>17.</t>
  </si>
  <si>
    <t>18.</t>
  </si>
  <si>
    <t>19.</t>
  </si>
  <si>
    <t>21.</t>
  </si>
  <si>
    <t>22.</t>
  </si>
  <si>
    <t>23.</t>
  </si>
  <si>
    <t>24.</t>
  </si>
  <si>
    <t>28.</t>
  </si>
  <si>
    <t>29.</t>
  </si>
  <si>
    <t>30.</t>
  </si>
  <si>
    <t>31.</t>
  </si>
  <si>
    <t>33.</t>
  </si>
  <si>
    <t>34.</t>
  </si>
  <si>
    <t>35.</t>
  </si>
  <si>
    <t>36.</t>
  </si>
  <si>
    <t>37.</t>
  </si>
  <si>
    <t>38.</t>
  </si>
  <si>
    <t>39.</t>
  </si>
  <si>
    <t>CN07</t>
  </si>
  <si>
    <t>Vsebina in opis tiskovine</t>
  </si>
  <si>
    <t>se ne izpolnjuje</t>
  </si>
  <si>
    <t>Z dvema okencema za pošiljatelja in naslovnika za strojno kuvertiranje</t>
  </si>
  <si>
    <t>40.</t>
  </si>
  <si>
    <t>41.</t>
  </si>
  <si>
    <t>42.</t>
  </si>
  <si>
    <t>43.</t>
  </si>
  <si>
    <t>45.</t>
  </si>
  <si>
    <t>CIZV-OBV</t>
  </si>
  <si>
    <t>CIZV-SKL</t>
  </si>
  <si>
    <t>Sklep o izvršbi</t>
  </si>
  <si>
    <t xml:space="preserve">Opomin pred izvršbo </t>
  </si>
  <si>
    <t>Ostali sklepi v postopku davčne izvršbe</t>
  </si>
  <si>
    <t>CSKLEP</t>
  </si>
  <si>
    <t>CDOLG-OBV</t>
  </si>
  <si>
    <t>Obvestilo o nastalem dolgu pri uvozu</t>
  </si>
  <si>
    <t>CUNOVC</t>
  </si>
  <si>
    <t>CUNOVC-UMIK</t>
  </si>
  <si>
    <t>Zahtevek za unovčitev instrumenta zavarovanja</t>
  </si>
  <si>
    <t>Delni umik ali preklic zahtevka za unovčitev instrumenta zavarovanja</t>
  </si>
  <si>
    <t>CPOBOT</t>
  </si>
  <si>
    <t>Obvestilo o pobotu terjatev in obveznosti</t>
  </si>
  <si>
    <t>TDOH-INFIZR 2jez</t>
  </si>
  <si>
    <t>Odločba NUSZ 28''</t>
  </si>
  <si>
    <t>Kmetijska Odločba</t>
  </si>
  <si>
    <t>Kmetijska Odločba 4xPP 24"</t>
  </si>
  <si>
    <t xml:space="preserve">Odločba o odmeri davka na vodna plovila </t>
  </si>
  <si>
    <t>Odločba Davek od premoženja 28''</t>
  </si>
  <si>
    <t>3.</t>
  </si>
  <si>
    <t>11.</t>
  </si>
  <si>
    <t>12.</t>
  </si>
  <si>
    <t>32.</t>
  </si>
  <si>
    <t>TIFI</t>
  </si>
  <si>
    <t>TUPN3</t>
  </si>
  <si>
    <t>Tiskovina s tremi plačilnimi nalogi</t>
  </si>
  <si>
    <t>Obvestilo o prejemu gesla za registracijo</t>
  </si>
  <si>
    <t>Informativni izračun za odmero dohodnine 28''</t>
  </si>
  <si>
    <t>Informativni izračun za odmero dohodnine 2 jezični 28''</t>
  </si>
  <si>
    <t xml:space="preserve">Odločba o odmeri dohodnine (ZUP 28'') </t>
  </si>
  <si>
    <t>TNUSZ</t>
  </si>
  <si>
    <t>TNUSZ-ZUP</t>
  </si>
  <si>
    <t>TDOP-ZUP</t>
  </si>
  <si>
    <t>TDOP</t>
  </si>
  <si>
    <t>TEKODA</t>
  </si>
  <si>
    <t>TREK - OBV</t>
  </si>
  <si>
    <t>TDOP – OBV</t>
  </si>
  <si>
    <t>Obvestilo o nepreseganju davka od premoženja</t>
  </si>
  <si>
    <t>TPOZIV - DDD</t>
  </si>
  <si>
    <t>Poziv za predložitev obračuna akontacije dohodnine in dohodnine od dohodka iz dejavnosti (DDD-DDD)</t>
  </si>
  <si>
    <t>TPOZIV - DOHTUJ</t>
  </si>
  <si>
    <t>Poziv za predložitev podatkov o dohodkih iz tujine</t>
  </si>
  <si>
    <t>TPOZIV - TRR</t>
  </si>
  <si>
    <t>TOK - OBV</t>
  </si>
  <si>
    <t>TOK -SKL</t>
  </si>
  <si>
    <t>TMELI</t>
  </si>
  <si>
    <t>4.</t>
  </si>
  <si>
    <t>6.</t>
  </si>
  <si>
    <t>20.</t>
  </si>
  <si>
    <t>25.</t>
  </si>
  <si>
    <t>26.</t>
  </si>
  <si>
    <t>27.</t>
  </si>
  <si>
    <t>44.</t>
  </si>
  <si>
    <t>Bančne obresti, dividende in druge obresti 2PP 24''</t>
  </si>
  <si>
    <t>PROGRAMSKA  URA</t>
  </si>
  <si>
    <t>Razvoj in izdelava novih tiskovin - enota: ura</t>
  </si>
  <si>
    <t>Poziv za predložitev davčnega odtegljaja</t>
  </si>
  <si>
    <t>Neplanirane tiskovine – 24''</t>
  </si>
  <si>
    <t>Neplanirane tiskovine – 28''</t>
  </si>
  <si>
    <t>Neplanirane tiskovine - A4</t>
  </si>
  <si>
    <t>Osebno vročanje, strojno kuvertiranje</t>
  </si>
  <si>
    <t>Vročilnica za pošiljke z naslovi v tujini</t>
  </si>
  <si>
    <t>Plačilni nalog UPN</t>
  </si>
  <si>
    <t xml:space="preserve">Naziv ponudnika: </t>
  </si>
  <si>
    <t xml:space="preserve">Naslov:  </t>
  </si>
  <si>
    <t>IBAN:</t>
  </si>
  <si>
    <t xml:space="preserve">ID št. za DDV: </t>
  </si>
  <si>
    <t>V okviru tega javnega naročila oddajamo ponudbo kot (označite 1 ali 2):</t>
  </si>
  <si>
    <t>V okviru tega javnega naročila bomo javno naročilo izvedli (označite 1 ali 2):</t>
  </si>
  <si>
    <r>
      <t xml:space="preserve">        1.</t>
    </r>
    <r>
      <rPr>
        <sz val="11"/>
        <color theme="1"/>
        <rFont val="Times New Roman"/>
        <family val="1"/>
        <charset val="238"/>
      </rPr>
      <t xml:space="preserve">       </t>
    </r>
    <r>
      <rPr>
        <sz val="11"/>
        <color theme="1"/>
        <rFont val="Arial"/>
        <family val="2"/>
        <charset val="238"/>
      </rPr>
      <t>samostojni ponudnik</t>
    </r>
  </si>
  <si>
    <r>
      <t xml:space="preserve">        2.</t>
    </r>
    <r>
      <rPr>
        <sz val="11"/>
        <color theme="1"/>
        <rFont val="Times New Roman"/>
        <family val="1"/>
        <charset val="238"/>
      </rPr>
      <t xml:space="preserve">       </t>
    </r>
    <r>
      <rPr>
        <sz val="11"/>
        <color theme="1"/>
        <rFont val="Arial"/>
        <family val="2"/>
        <charset val="238"/>
      </rPr>
      <t>skupina ponudnikov, ki jo sestavljajo ponudniki, razvidni iz k ponudbi priloženih obrazcev ESPD.</t>
    </r>
  </si>
  <si>
    <r>
      <t xml:space="preserve">        1.</t>
    </r>
    <r>
      <rPr>
        <sz val="11"/>
        <rFont val="Times New Roman"/>
        <family val="1"/>
        <charset val="238"/>
      </rPr>
      <t xml:space="preserve">     </t>
    </r>
    <r>
      <rPr>
        <sz val="11"/>
        <rFont val="Arial"/>
        <family val="2"/>
        <charset val="238"/>
      </rPr>
      <t>brez podizvajalcev</t>
    </r>
  </si>
  <si>
    <t xml:space="preserve">Odločba Finančni inštrumenti </t>
  </si>
  <si>
    <t>Cena predtiska              (v EUR brez DDV)</t>
  </si>
  <si>
    <t>Cena izpisovanja          (v EUR brez DDV)</t>
  </si>
  <si>
    <t>Cena kuvertiranja / konfekcioniranja (v EUR brez DDV)</t>
  </si>
  <si>
    <t>Skupna cena tiskovine za enoto (v EUR brez DDV)</t>
  </si>
  <si>
    <t>OBRAZEC »PREDRAČUN – JN 36/2026 CTO«</t>
  </si>
  <si>
    <t>46.</t>
  </si>
  <si>
    <t>47.</t>
  </si>
  <si>
    <t>Kuverta ZUP - C4</t>
  </si>
  <si>
    <t>Prazna za ročno kuvertiranje</t>
  </si>
  <si>
    <t>ROČNO KUVERTIRANJE</t>
  </si>
  <si>
    <t>Ročno kuvertiranje - storitev</t>
  </si>
  <si>
    <t>Skupna ponudbena vrednost v EUR brez DDV</t>
  </si>
  <si>
    <t>Skupna ponudbena vrednost v EUR z 22 % DDV</t>
  </si>
  <si>
    <t>Obvestilo o priglasitvi obravnave dohodka lastnih kmet./gozd. pridelkov</t>
  </si>
  <si>
    <t>Sklep o priglasitvi dohodka lastnih kmet./gozd. pridelkov</t>
  </si>
  <si>
    <t>Odločba melioracije (nadomestilo za kritje stroškov vzdrževanja osuševalnih sistemov)</t>
  </si>
  <si>
    <r>
      <t xml:space="preserve">        2.</t>
    </r>
    <r>
      <rPr>
        <sz val="11"/>
        <rFont val="Times New Roman"/>
        <family val="1"/>
        <charset val="238"/>
      </rPr>
      <t xml:space="preserve">    </t>
    </r>
    <r>
      <rPr>
        <sz val="11"/>
        <rFont val="Arial"/>
        <family val="2"/>
        <charset val="238"/>
      </rPr>
      <t xml:space="preserve">s podizvajalci, ki so razvidni iz k ponudbi priloženih obrazcev ESPD in obrazcev »Podatki o sodelujočem podizvajalcu«. </t>
    </r>
  </si>
  <si>
    <t>Poziv za posredovanje transakcijskega računa</t>
  </si>
  <si>
    <t xml:space="preserve">Navodila ponudniku: Ponudnik pri izpolnitvi tega obrazca upošteva zahteve iz točke 2.3. splošnega dela razpisne dokumentacije. </t>
  </si>
  <si>
    <r>
      <t xml:space="preserve">Na podlagi </t>
    </r>
    <r>
      <rPr>
        <sz val="11"/>
        <rFont val="Arial"/>
        <family val="2"/>
        <charset val="238"/>
      </rPr>
      <t>razpisne dokumentacije</t>
    </r>
    <r>
      <rPr>
        <sz val="11"/>
        <color rgb="FFFF0000"/>
        <rFont val="Arial"/>
        <family val="2"/>
        <charset val="238"/>
      </rPr>
      <t xml:space="preserve"> </t>
    </r>
    <r>
      <rPr>
        <sz val="11"/>
        <color theme="1"/>
        <rFont val="Arial"/>
        <family val="2"/>
        <charset val="238"/>
      </rPr>
      <t>za oddajo javnega naročila št. JN 36/2026 CTO za centralno tiskanje obrazcev podajamo naslednjo ponudbo, ki velja do 31. 1. 2027:</t>
    </r>
  </si>
  <si>
    <t xml:space="preserve">Ocenjena količina             za 2-letno obdobje           </t>
  </si>
  <si>
    <t xml:space="preserve">Skupna vrednost                  v EUR brez DDV za za 2-letno obdobje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</si>
</sst>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0.0000"/>
    <numFmt numFmtId="166" formatCode="#,##0.0000"/>
  </numFmts>
  <fonts count="2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Times New Roman"/>
      <family val="1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Times New Roman"/>
      <family val="1"/>
      <charset val="238"/>
    </font>
    <font>
      <sz val="11"/>
      <color rgb="FFFF0000"/>
      <name val="Arial"/>
      <family val="2"/>
      <charset val="238"/>
    </font>
    <font>
      <b/>
      <sz val="14"/>
      <color rgb="FF0070C0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lightGray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lightGray">
        <bgColor theme="0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3" fontId="0" fillId="0" borderId="0" xfId="0" applyNumberFormat="1"/>
    <xf numFmtId="166" fontId="0" fillId="0" borderId="0" xfId="0" applyNumberForma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4" fillId="0" borderId="13" xfId="0" applyFont="1" applyBorder="1" applyAlignment="1">
      <alignment horizontal="center" wrapText="1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/>
    <xf numFmtId="0" fontId="10" fillId="0" borderId="0" xfId="0" applyFont="1"/>
    <xf numFmtId="0" fontId="17" fillId="0" borderId="0" xfId="0" applyFont="1" applyAlignment="1">
      <alignment vertical="center"/>
    </xf>
    <xf numFmtId="4" fontId="5" fillId="4" borderId="17" xfId="0" applyNumberFormat="1" applyFont="1" applyFill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center" wrapText="1"/>
    </xf>
    <xf numFmtId="0" fontId="18" fillId="5" borderId="3" xfId="0" applyFont="1" applyFill="1" applyBorder="1" applyAlignment="1">
      <alignment vertical="center" wrapText="1"/>
    </xf>
    <xf numFmtId="0" fontId="18" fillId="0" borderId="3" xfId="0" applyFont="1" applyBorder="1" applyAlignment="1">
      <alignment horizontal="left" vertical="center" wrapText="1"/>
    </xf>
    <xf numFmtId="165" fontId="18" fillId="0" borderId="3" xfId="0" applyNumberFormat="1" applyFont="1" applyBorder="1" applyAlignment="1">
      <alignment horizontal="center" vertical="center" wrapText="1"/>
    </xf>
    <xf numFmtId="164" fontId="18" fillId="0" borderId="3" xfId="0" applyNumberFormat="1" applyFont="1" applyBorder="1" applyAlignment="1">
      <alignment horizontal="center" vertical="center"/>
    </xf>
    <xf numFmtId="4" fontId="18" fillId="0" borderId="4" xfId="0" applyNumberFormat="1" applyFont="1" applyBorder="1" applyAlignment="1">
      <alignment horizontal="center" vertical="center" wrapText="1"/>
    </xf>
    <xf numFmtId="0" fontId="18" fillId="5" borderId="5" xfId="0" applyFont="1" applyFill="1" applyBorder="1" applyAlignment="1">
      <alignment horizontal="center" wrapText="1"/>
    </xf>
    <xf numFmtId="0" fontId="18" fillId="5" borderId="1" xfId="0" applyFont="1" applyFill="1" applyBorder="1" applyAlignment="1">
      <alignment vertical="center" wrapText="1"/>
    </xf>
    <xf numFmtId="0" fontId="18" fillId="0" borderId="1" xfId="0" applyFont="1" applyBorder="1" applyAlignment="1">
      <alignment horizontal="left" vertical="center" wrapText="1"/>
    </xf>
    <xf numFmtId="165" fontId="18" fillId="0" borderId="1" xfId="0" applyNumberFormat="1" applyFont="1" applyBorder="1" applyAlignment="1">
      <alignment horizontal="center" vertical="center" wrapText="1"/>
    </xf>
    <xf numFmtId="164" fontId="18" fillId="0" borderId="1" xfId="0" applyNumberFormat="1" applyFont="1" applyBorder="1" applyAlignment="1">
      <alignment horizontal="center" vertical="center"/>
    </xf>
    <xf numFmtId="4" fontId="18" fillId="0" borderId="6" xfId="0" applyNumberFormat="1" applyFont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left" vertical="center" wrapText="1"/>
    </xf>
    <xf numFmtId="164" fontId="18" fillId="4" borderId="1" xfId="0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18" fillId="4" borderId="12" xfId="0" applyFont="1" applyFill="1" applyBorder="1" applyAlignment="1">
      <alignment horizontal="left" vertical="center" wrapText="1"/>
    </xf>
    <xf numFmtId="165" fontId="18" fillId="0" borderId="12" xfId="0" applyNumberFormat="1" applyFont="1" applyBorder="1" applyAlignment="1">
      <alignment horizontal="center" vertical="center" wrapText="1"/>
    </xf>
    <xf numFmtId="164" fontId="18" fillId="4" borderId="12" xfId="0" applyNumberFormat="1" applyFont="1" applyFill="1" applyBorder="1" applyAlignment="1">
      <alignment horizontal="center" vertical="center"/>
    </xf>
    <xf numFmtId="4" fontId="18" fillId="0" borderId="18" xfId="0" applyNumberFormat="1" applyFont="1" applyBorder="1" applyAlignment="1">
      <alignment horizontal="center" vertical="center" wrapText="1"/>
    </xf>
    <xf numFmtId="165" fontId="18" fillId="2" borderId="1" xfId="0" applyNumberFormat="1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wrapText="1"/>
    </xf>
    <xf numFmtId="164" fontId="18" fillId="4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8" fillId="5" borderId="16" xfId="0" applyFont="1" applyFill="1" applyBorder="1" applyAlignment="1">
      <alignment horizontal="center" wrapText="1"/>
    </xf>
    <xf numFmtId="0" fontId="19" fillId="5" borderId="7" xfId="0" applyFont="1" applyFill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165" fontId="18" fillId="2" borderId="7" xfId="0" applyNumberFormat="1" applyFont="1" applyFill="1" applyBorder="1" applyAlignment="1">
      <alignment horizontal="center" vertical="center" wrapText="1"/>
    </xf>
    <xf numFmtId="165" fontId="18" fillId="0" borderId="7" xfId="0" applyNumberFormat="1" applyFont="1" applyBorder="1" applyAlignment="1">
      <alignment horizontal="center" vertical="center" wrapText="1"/>
    </xf>
    <xf numFmtId="4" fontId="18" fillId="0" borderId="11" xfId="0" applyNumberFormat="1" applyFont="1" applyBorder="1" applyAlignment="1">
      <alignment horizontal="center" vertical="center" wrapText="1"/>
    </xf>
    <xf numFmtId="0" fontId="18" fillId="5" borderId="8" xfId="0" applyFont="1" applyFill="1" applyBorder="1" applyAlignment="1">
      <alignment horizontal="center" wrapText="1"/>
    </xf>
    <xf numFmtId="0" fontId="18" fillId="5" borderId="9" xfId="0" applyFont="1" applyFill="1" applyBorder="1" applyAlignment="1">
      <alignment vertical="center" wrapText="1"/>
    </xf>
    <xf numFmtId="0" fontId="18" fillId="5" borderId="9" xfId="0" applyFont="1" applyFill="1" applyBorder="1" applyAlignment="1">
      <alignment horizontal="left" vertical="center" wrapText="1"/>
    </xf>
    <xf numFmtId="0" fontId="18" fillId="5" borderId="9" xfId="0" applyFont="1" applyFill="1" applyBorder="1" applyAlignment="1">
      <alignment horizontal="center" vertical="center" wrapText="1"/>
    </xf>
    <xf numFmtId="0" fontId="18" fillId="5" borderId="10" xfId="0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164" fontId="18" fillId="0" borderId="12" xfId="0" applyNumberFormat="1" applyFont="1" applyBorder="1" applyAlignment="1">
      <alignment horizontal="center" vertical="center"/>
    </xf>
    <xf numFmtId="0" fontId="19" fillId="4" borderId="19" xfId="0" applyFont="1" applyFill="1" applyBorder="1" applyAlignment="1">
      <alignment vertical="center" wrapText="1"/>
    </xf>
    <xf numFmtId="165" fontId="18" fillId="6" borderId="19" xfId="0" applyNumberFormat="1" applyFont="1" applyFill="1" applyBorder="1" applyAlignment="1">
      <alignment horizontal="center" vertical="center" wrapText="1"/>
    </xf>
    <xf numFmtId="165" fontId="18" fillId="4" borderId="19" xfId="0" applyNumberFormat="1" applyFont="1" applyFill="1" applyBorder="1" applyAlignment="1">
      <alignment horizontal="center" vertical="center" wrapText="1"/>
    </xf>
    <xf numFmtId="164" fontId="18" fillId="4" borderId="19" xfId="0" applyNumberFormat="1" applyFont="1" applyFill="1" applyBorder="1" applyAlignment="1">
      <alignment horizontal="center" vertical="center"/>
    </xf>
    <xf numFmtId="4" fontId="18" fillId="4" borderId="20" xfId="0" applyNumberFormat="1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vertical="center" wrapText="1"/>
    </xf>
    <xf numFmtId="165" fontId="18" fillId="6" borderId="1" xfId="0" applyNumberFormat="1" applyFont="1" applyFill="1" applyBorder="1" applyAlignment="1">
      <alignment horizontal="center" vertical="center" wrapText="1"/>
    </xf>
    <xf numFmtId="165" fontId="18" fillId="4" borderId="1" xfId="0" applyNumberFormat="1" applyFont="1" applyFill="1" applyBorder="1" applyAlignment="1">
      <alignment horizontal="center" vertical="center" wrapText="1"/>
    </xf>
    <xf numFmtId="4" fontId="18" fillId="4" borderId="6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0" fillId="0" borderId="0" xfId="0"/>
    <xf numFmtId="0" fontId="10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14" fillId="0" borderId="0" xfId="0" applyFont="1" applyAlignment="1">
      <alignment horizontal="justify" vertical="center"/>
    </xf>
    <xf numFmtId="0" fontId="9" fillId="0" borderId="0" xfId="0" applyFont="1"/>
    <xf numFmtId="0" fontId="14" fillId="0" borderId="0" xfId="0" applyFont="1" applyAlignment="1">
      <alignment horizontal="justify" vertical="center" wrapText="1"/>
    </xf>
    <xf numFmtId="0" fontId="9" fillId="0" borderId="0" xfId="0" applyFont="1" applyAlignment="1">
      <alignment wrapText="1"/>
    </xf>
    <xf numFmtId="0" fontId="5" fillId="3" borderId="14" xfId="0" applyFont="1" applyFill="1" applyBorder="1" applyAlignment="1">
      <alignment horizontal="right" wrapText="1"/>
    </xf>
    <xf numFmtId="0" fontId="6" fillId="0" borderId="15" xfId="0" applyFont="1" applyBorder="1" applyAlignment="1">
      <alignment horizontal="right" wrapText="1"/>
    </xf>
    <xf numFmtId="0" fontId="0" fillId="0" borderId="15" xfId="0" applyBorder="1" applyAlignment="1">
      <alignment horizontal="right" wrapText="1"/>
    </xf>
    <xf numFmtId="0" fontId="11" fillId="0" borderId="0" xfId="0" applyFont="1" applyAlignment="1">
      <alignment horizontal="justify" vertical="center"/>
    </xf>
    <xf numFmtId="0" fontId="1" fillId="0" borderId="0" xfId="0" applyFont="1"/>
    <xf numFmtId="0" fontId="13" fillId="0" borderId="0" xfId="0" applyFont="1" applyAlignment="1">
      <alignment horizontal="justify" vertical="center"/>
    </xf>
    <xf numFmtId="0" fontId="8" fillId="0" borderId="0" xfId="0" applyFont="1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C1F45-2D84-483C-A698-A35BF90CB2B5}">
  <sheetPr>
    <pageSetUpPr fitToPage="1"/>
  </sheetPr>
  <dimension ref="A1:R73"/>
  <sheetViews>
    <sheetView tabSelected="1" topLeftCell="A52" zoomScaleNormal="100" workbookViewId="0">
      <selection activeCell="G75" sqref="G75"/>
    </sheetView>
  </sheetViews>
  <sheetFormatPr defaultRowHeight="15" x14ac:dyDescent="0.25"/>
  <cols>
    <col min="1" max="1" width="4" customWidth="1"/>
    <col min="2" max="2" width="13" customWidth="1"/>
    <col min="3" max="3" width="37.28515625" style="5" customWidth="1"/>
    <col min="4" max="4" width="11.42578125" style="10" customWidth="1"/>
    <col min="5" max="5" width="10.7109375" style="10" customWidth="1"/>
    <col min="6" max="6" width="11.28515625" style="10" customWidth="1"/>
    <col min="7" max="7" width="11.7109375" style="10" customWidth="1"/>
    <col min="8" max="8" width="13" style="10" customWidth="1"/>
    <col min="9" max="9" width="16.140625" style="10" customWidth="1"/>
    <col min="10" max="12" width="8.5703125" style="3" customWidth="1"/>
    <col min="13" max="15" width="7.7109375" style="3" customWidth="1"/>
    <col min="16" max="17" width="8.28515625" style="3" customWidth="1"/>
    <col min="18" max="18" width="39" style="3" customWidth="1"/>
  </cols>
  <sheetData>
    <row r="1" spans="2:9" ht="18" x14ac:dyDescent="0.25">
      <c r="B1" s="19" t="s">
        <v>148</v>
      </c>
    </row>
    <row r="2" spans="2:9" ht="17.649999999999999" customHeight="1" x14ac:dyDescent="0.25">
      <c r="B2" s="66" t="s">
        <v>162</v>
      </c>
      <c r="C2" s="67"/>
      <c r="D2" s="67"/>
      <c r="E2" s="67"/>
      <c r="F2" s="67"/>
      <c r="G2" s="67"/>
      <c r="H2" s="67"/>
      <c r="I2" s="67"/>
    </row>
    <row r="3" spans="2:9" x14ac:dyDescent="0.25">
      <c r="B3" s="16"/>
      <c r="C3"/>
      <c r="D3"/>
      <c r="E3"/>
      <c r="F3"/>
      <c r="G3"/>
      <c r="H3"/>
      <c r="I3"/>
    </row>
    <row r="4" spans="2:9" x14ac:dyDescent="0.25">
      <c r="B4" s="17" t="s">
        <v>134</v>
      </c>
    </row>
    <row r="5" spans="2:9" ht="18.600000000000001" customHeight="1" x14ac:dyDescent="0.25">
      <c r="B5" s="17" t="s">
        <v>135</v>
      </c>
    </row>
    <row r="6" spans="2:9" ht="19.899999999999999" customHeight="1" x14ac:dyDescent="0.25">
      <c r="B6" s="18" t="s">
        <v>136</v>
      </c>
    </row>
    <row r="7" spans="2:9" ht="18" customHeight="1" x14ac:dyDescent="0.25">
      <c r="B7" s="18" t="s">
        <v>137</v>
      </c>
    </row>
    <row r="9" spans="2:9" x14ac:dyDescent="0.25">
      <c r="B9" s="77" t="s">
        <v>138</v>
      </c>
      <c r="C9" s="78"/>
      <c r="D9" s="78"/>
      <c r="E9" s="78"/>
      <c r="F9" s="78"/>
      <c r="G9" s="78"/>
    </row>
    <row r="10" spans="2:9" ht="19.899999999999999" customHeight="1" x14ac:dyDescent="0.25">
      <c r="B10" s="66" t="s">
        <v>140</v>
      </c>
      <c r="C10" s="67"/>
    </row>
    <row r="11" spans="2:9" ht="19.149999999999999" customHeight="1" x14ac:dyDescent="0.25">
      <c r="B11" s="66" t="s">
        <v>141</v>
      </c>
      <c r="C11" s="67"/>
      <c r="D11" s="67"/>
      <c r="E11" s="67"/>
      <c r="F11" s="67"/>
      <c r="G11" s="67"/>
      <c r="H11" s="67"/>
      <c r="I11" s="67"/>
    </row>
    <row r="13" spans="2:9" x14ac:dyDescent="0.25">
      <c r="B13" s="79" t="s">
        <v>139</v>
      </c>
      <c r="C13" s="80"/>
      <c r="D13" s="80"/>
      <c r="E13" s="80"/>
      <c r="F13" s="80"/>
      <c r="G13" s="13"/>
      <c r="H13" s="13"/>
      <c r="I13" s="13"/>
    </row>
    <row r="14" spans="2:9" ht="17.45" customHeight="1" x14ac:dyDescent="0.25">
      <c r="B14" s="72" t="s">
        <v>142</v>
      </c>
      <c r="C14" s="73"/>
      <c r="D14" s="14"/>
      <c r="E14" s="14"/>
      <c r="F14" s="14"/>
      <c r="G14" s="15"/>
      <c r="H14" s="15"/>
      <c r="I14" s="15"/>
    </row>
    <row r="15" spans="2:9" ht="19.5" customHeight="1" x14ac:dyDescent="0.25">
      <c r="B15" s="70" t="s">
        <v>160</v>
      </c>
      <c r="C15" s="71"/>
      <c r="D15" s="71"/>
      <c r="E15" s="71"/>
      <c r="F15" s="71"/>
      <c r="G15" s="71"/>
      <c r="H15" s="71"/>
      <c r="I15" s="71"/>
    </row>
    <row r="16" spans="2:9" x14ac:dyDescent="0.25">
      <c r="B16" s="17"/>
    </row>
    <row r="17" spans="1:18" ht="30.4" customHeight="1" x14ac:dyDescent="0.25">
      <c r="A17" s="68" t="s">
        <v>163</v>
      </c>
      <c r="B17" s="69"/>
      <c r="C17" s="69"/>
      <c r="D17" s="69"/>
      <c r="E17" s="69"/>
      <c r="F17" s="69"/>
      <c r="G17" s="69"/>
      <c r="H17" s="69"/>
      <c r="I17" s="69"/>
    </row>
    <row r="18" spans="1:18" s="1" customFormat="1" ht="16.5" thickBot="1" x14ac:dyDescent="0.3">
      <c r="C18" s="4"/>
      <c r="D18" s="8"/>
      <c r="E18" s="8"/>
      <c r="F18" s="9"/>
      <c r="G18" s="9"/>
      <c r="H18" s="9"/>
      <c r="I18" s="9"/>
      <c r="J18" s="2"/>
      <c r="K18" s="2"/>
      <c r="L18" s="2"/>
      <c r="M18" s="2"/>
      <c r="N18" s="2"/>
      <c r="O18" s="2"/>
      <c r="P18" s="2"/>
      <c r="Q18" s="2"/>
      <c r="R18" s="2"/>
    </row>
    <row r="19" spans="1:18" ht="66" customHeight="1" thickBot="1" x14ac:dyDescent="0.3">
      <c r="A19" s="50" t="s">
        <v>31</v>
      </c>
      <c r="B19" s="51" t="s">
        <v>0</v>
      </c>
      <c r="C19" s="52" t="s">
        <v>62</v>
      </c>
      <c r="D19" s="53" t="s">
        <v>144</v>
      </c>
      <c r="E19" s="53" t="s">
        <v>145</v>
      </c>
      <c r="F19" s="53" t="s">
        <v>146</v>
      </c>
      <c r="G19" s="53" t="s">
        <v>147</v>
      </c>
      <c r="H19" s="53" t="s">
        <v>164</v>
      </c>
      <c r="I19" s="54" t="s">
        <v>165</v>
      </c>
      <c r="J19"/>
      <c r="K19"/>
      <c r="L19"/>
      <c r="M19"/>
      <c r="N19"/>
      <c r="O19"/>
      <c r="P19"/>
      <c r="Q19"/>
      <c r="R19"/>
    </row>
    <row r="20" spans="1:18" ht="24" x14ac:dyDescent="0.25">
      <c r="A20" s="21" t="s">
        <v>32</v>
      </c>
      <c r="B20" s="22" t="s">
        <v>1</v>
      </c>
      <c r="C20" s="23" t="s">
        <v>98</v>
      </c>
      <c r="D20" s="24">
        <v>0</v>
      </c>
      <c r="E20" s="24">
        <v>0</v>
      </c>
      <c r="F20" s="24">
        <v>0</v>
      </c>
      <c r="G20" s="24">
        <f>SUM(D20:F20)</f>
        <v>0</v>
      </c>
      <c r="H20" s="25">
        <v>2500000</v>
      </c>
      <c r="I20" s="26">
        <f>ROUND((G20*H20),2)</f>
        <v>0</v>
      </c>
      <c r="J20"/>
      <c r="K20"/>
      <c r="L20"/>
      <c r="M20"/>
      <c r="N20"/>
      <c r="O20"/>
      <c r="P20"/>
      <c r="Q20"/>
      <c r="R20"/>
    </row>
    <row r="21" spans="1:18" ht="24" x14ac:dyDescent="0.25">
      <c r="A21" s="27" t="s">
        <v>33</v>
      </c>
      <c r="B21" s="28" t="s">
        <v>84</v>
      </c>
      <c r="C21" s="29" t="s">
        <v>99</v>
      </c>
      <c r="D21" s="30">
        <v>0</v>
      </c>
      <c r="E21" s="30">
        <v>0</v>
      </c>
      <c r="F21" s="30">
        <v>0</v>
      </c>
      <c r="G21" s="30">
        <f t="shared" ref="G21:G39" si="0">SUM(D21:F21)</f>
        <v>0</v>
      </c>
      <c r="H21" s="31">
        <v>110000</v>
      </c>
      <c r="I21" s="32">
        <f t="shared" ref="I21:I65" si="1">ROUND((G21*H21),2)</f>
        <v>0</v>
      </c>
      <c r="J21"/>
      <c r="K21"/>
      <c r="L21"/>
      <c r="M21"/>
      <c r="N21"/>
      <c r="O21"/>
      <c r="P21"/>
      <c r="Q21"/>
      <c r="R21"/>
    </row>
    <row r="22" spans="1:18" x14ac:dyDescent="0.25">
      <c r="A22" s="27" t="s">
        <v>90</v>
      </c>
      <c r="B22" s="28" t="s">
        <v>2</v>
      </c>
      <c r="C22" s="29" t="s">
        <v>100</v>
      </c>
      <c r="D22" s="30">
        <v>0</v>
      </c>
      <c r="E22" s="30">
        <v>0</v>
      </c>
      <c r="F22" s="30">
        <v>0</v>
      </c>
      <c r="G22" s="30">
        <f t="shared" si="0"/>
        <v>0</v>
      </c>
      <c r="H22" s="31">
        <v>150000</v>
      </c>
      <c r="I22" s="32">
        <f t="shared" si="1"/>
        <v>0</v>
      </c>
      <c r="J22"/>
      <c r="K22"/>
      <c r="L22"/>
      <c r="M22"/>
      <c r="N22"/>
      <c r="O22"/>
      <c r="P22"/>
      <c r="Q22"/>
      <c r="R22"/>
    </row>
    <row r="23" spans="1:18" x14ac:dyDescent="0.25">
      <c r="A23" s="27" t="s">
        <v>117</v>
      </c>
      <c r="B23" s="28" t="s">
        <v>101</v>
      </c>
      <c r="C23" s="33" t="s">
        <v>85</v>
      </c>
      <c r="D23" s="30">
        <v>0</v>
      </c>
      <c r="E23" s="30">
        <v>0</v>
      </c>
      <c r="F23" s="30">
        <v>0</v>
      </c>
      <c r="G23" s="30">
        <f t="shared" si="0"/>
        <v>0</v>
      </c>
      <c r="H23" s="34">
        <v>1700000</v>
      </c>
      <c r="I23" s="32">
        <f t="shared" si="1"/>
        <v>0</v>
      </c>
      <c r="J23"/>
      <c r="K23"/>
      <c r="L23"/>
      <c r="M23"/>
      <c r="N23"/>
      <c r="O23"/>
      <c r="P23"/>
      <c r="Q23"/>
      <c r="R23"/>
    </row>
    <row r="24" spans="1:18" x14ac:dyDescent="0.25">
      <c r="A24" s="27" t="s">
        <v>34</v>
      </c>
      <c r="B24" s="28" t="s">
        <v>102</v>
      </c>
      <c r="C24" s="29" t="s">
        <v>3</v>
      </c>
      <c r="D24" s="30">
        <v>0</v>
      </c>
      <c r="E24" s="30">
        <v>0</v>
      </c>
      <c r="F24" s="30">
        <v>0</v>
      </c>
      <c r="G24" s="30">
        <f t="shared" si="0"/>
        <v>0</v>
      </c>
      <c r="H24" s="34">
        <v>150000</v>
      </c>
      <c r="I24" s="32">
        <f t="shared" si="1"/>
        <v>0</v>
      </c>
      <c r="J24"/>
      <c r="K24"/>
      <c r="L24"/>
      <c r="M24"/>
      <c r="N24"/>
      <c r="O24"/>
      <c r="P24"/>
      <c r="Q24"/>
      <c r="R24"/>
    </row>
    <row r="25" spans="1:18" x14ac:dyDescent="0.25">
      <c r="A25" s="27" t="s">
        <v>118</v>
      </c>
      <c r="B25" s="28" t="s">
        <v>104</v>
      </c>
      <c r="C25" s="33" t="s">
        <v>89</v>
      </c>
      <c r="D25" s="30">
        <v>0</v>
      </c>
      <c r="E25" s="30">
        <v>0</v>
      </c>
      <c r="F25" s="30">
        <v>0</v>
      </c>
      <c r="G25" s="30">
        <f t="shared" si="0"/>
        <v>0</v>
      </c>
      <c r="H25" s="34">
        <v>250000</v>
      </c>
      <c r="I25" s="32">
        <f t="shared" si="1"/>
        <v>0</v>
      </c>
      <c r="J25"/>
      <c r="K25"/>
      <c r="L25"/>
      <c r="M25"/>
      <c r="N25"/>
      <c r="O25"/>
      <c r="P25"/>
      <c r="Q25"/>
      <c r="R25"/>
    </row>
    <row r="26" spans="1:18" x14ac:dyDescent="0.25">
      <c r="A26" s="27" t="s">
        <v>35</v>
      </c>
      <c r="B26" s="28" t="s">
        <v>103</v>
      </c>
      <c r="C26" s="29" t="s">
        <v>4</v>
      </c>
      <c r="D26" s="30">
        <v>0</v>
      </c>
      <c r="E26" s="30">
        <v>0</v>
      </c>
      <c r="F26" s="30">
        <v>0</v>
      </c>
      <c r="G26" s="30">
        <f t="shared" si="0"/>
        <v>0</v>
      </c>
      <c r="H26" s="34">
        <v>20000</v>
      </c>
      <c r="I26" s="32">
        <f t="shared" si="1"/>
        <v>0</v>
      </c>
      <c r="J26"/>
      <c r="K26"/>
      <c r="L26"/>
      <c r="M26"/>
      <c r="N26"/>
      <c r="O26"/>
      <c r="P26"/>
      <c r="Q26"/>
      <c r="R26"/>
    </row>
    <row r="27" spans="1:18" ht="24" x14ac:dyDescent="0.25">
      <c r="A27" s="27" t="s">
        <v>36</v>
      </c>
      <c r="B27" s="28" t="s">
        <v>5</v>
      </c>
      <c r="C27" s="29" t="s">
        <v>6</v>
      </c>
      <c r="D27" s="30">
        <v>0</v>
      </c>
      <c r="E27" s="30">
        <v>0</v>
      </c>
      <c r="F27" s="30">
        <v>0</v>
      </c>
      <c r="G27" s="30">
        <f t="shared" si="0"/>
        <v>0</v>
      </c>
      <c r="H27" s="34">
        <v>70000</v>
      </c>
      <c r="I27" s="32">
        <f t="shared" si="1"/>
        <v>0</v>
      </c>
      <c r="J27"/>
      <c r="K27"/>
      <c r="L27"/>
      <c r="M27"/>
      <c r="N27"/>
      <c r="O27"/>
      <c r="P27"/>
      <c r="Q27"/>
      <c r="R27"/>
    </row>
    <row r="28" spans="1:18" x14ac:dyDescent="0.25">
      <c r="A28" s="27" t="s">
        <v>37</v>
      </c>
      <c r="B28" s="28" t="s">
        <v>7</v>
      </c>
      <c r="C28" s="29" t="s">
        <v>8</v>
      </c>
      <c r="D28" s="30">
        <v>0</v>
      </c>
      <c r="E28" s="30">
        <v>0</v>
      </c>
      <c r="F28" s="30">
        <v>0</v>
      </c>
      <c r="G28" s="30">
        <f t="shared" si="0"/>
        <v>0</v>
      </c>
      <c r="H28" s="34">
        <v>2000</v>
      </c>
      <c r="I28" s="32">
        <f t="shared" si="1"/>
        <v>0</v>
      </c>
      <c r="J28"/>
      <c r="K28"/>
      <c r="L28"/>
      <c r="M28"/>
      <c r="N28"/>
      <c r="O28"/>
      <c r="P28"/>
      <c r="Q28"/>
      <c r="R28"/>
    </row>
    <row r="29" spans="1:18" ht="36" x14ac:dyDescent="0.25">
      <c r="A29" s="27" t="s">
        <v>38</v>
      </c>
      <c r="B29" s="28" t="s">
        <v>9</v>
      </c>
      <c r="C29" s="33" t="s">
        <v>10</v>
      </c>
      <c r="D29" s="30">
        <v>0</v>
      </c>
      <c r="E29" s="30">
        <v>0</v>
      </c>
      <c r="F29" s="30">
        <v>0</v>
      </c>
      <c r="G29" s="30">
        <f t="shared" si="0"/>
        <v>0</v>
      </c>
      <c r="H29" s="34">
        <v>60000</v>
      </c>
      <c r="I29" s="32">
        <f t="shared" si="1"/>
        <v>0</v>
      </c>
      <c r="J29"/>
      <c r="K29"/>
      <c r="L29"/>
      <c r="M29"/>
      <c r="N29"/>
      <c r="O29"/>
      <c r="P29"/>
      <c r="Q29"/>
      <c r="R29"/>
    </row>
    <row r="30" spans="1:18" ht="36" x14ac:dyDescent="0.25">
      <c r="A30" s="27" t="s">
        <v>91</v>
      </c>
      <c r="B30" s="28" t="s">
        <v>11</v>
      </c>
      <c r="C30" s="29" t="s">
        <v>12</v>
      </c>
      <c r="D30" s="30">
        <v>0</v>
      </c>
      <c r="E30" s="30">
        <v>0</v>
      </c>
      <c r="F30" s="30">
        <v>0</v>
      </c>
      <c r="G30" s="30">
        <f t="shared" si="0"/>
        <v>0</v>
      </c>
      <c r="H30" s="34">
        <v>5000</v>
      </c>
      <c r="I30" s="32">
        <f t="shared" si="1"/>
        <v>0</v>
      </c>
      <c r="J30"/>
      <c r="K30"/>
      <c r="L30"/>
      <c r="M30"/>
      <c r="N30"/>
      <c r="O30"/>
      <c r="P30"/>
      <c r="Q30"/>
      <c r="R30"/>
    </row>
    <row r="31" spans="1:18" x14ac:dyDescent="0.25">
      <c r="A31" s="27" t="s">
        <v>92</v>
      </c>
      <c r="B31" s="28" t="s">
        <v>13</v>
      </c>
      <c r="C31" s="29" t="s">
        <v>86</v>
      </c>
      <c r="D31" s="30">
        <v>0</v>
      </c>
      <c r="E31" s="30">
        <v>0</v>
      </c>
      <c r="F31" s="30">
        <v>0</v>
      </c>
      <c r="G31" s="30">
        <f t="shared" si="0"/>
        <v>0</v>
      </c>
      <c r="H31" s="31">
        <v>350000</v>
      </c>
      <c r="I31" s="32">
        <f t="shared" si="1"/>
        <v>0</v>
      </c>
      <c r="J31"/>
      <c r="K31"/>
      <c r="L31"/>
      <c r="M31"/>
      <c r="N31"/>
      <c r="O31"/>
      <c r="P31"/>
      <c r="Q31"/>
      <c r="R31"/>
    </row>
    <row r="32" spans="1:18" x14ac:dyDescent="0.25">
      <c r="A32" s="27" t="s">
        <v>39</v>
      </c>
      <c r="B32" s="28" t="s">
        <v>14</v>
      </c>
      <c r="C32" s="29" t="s">
        <v>87</v>
      </c>
      <c r="D32" s="30">
        <v>0</v>
      </c>
      <c r="E32" s="30">
        <v>0</v>
      </c>
      <c r="F32" s="30">
        <v>0</v>
      </c>
      <c r="G32" s="30">
        <f t="shared" si="0"/>
        <v>0</v>
      </c>
      <c r="H32" s="31">
        <v>5000</v>
      </c>
      <c r="I32" s="32">
        <f t="shared" si="1"/>
        <v>0</v>
      </c>
      <c r="J32"/>
      <c r="K32"/>
      <c r="L32"/>
      <c r="M32"/>
      <c r="N32"/>
      <c r="O32"/>
      <c r="P32"/>
      <c r="Q32"/>
      <c r="R32"/>
    </row>
    <row r="33" spans="1:11" customFormat="1" x14ac:dyDescent="0.25">
      <c r="A33" s="27" t="s">
        <v>40</v>
      </c>
      <c r="B33" s="28" t="s">
        <v>15</v>
      </c>
      <c r="C33" s="29" t="s">
        <v>16</v>
      </c>
      <c r="D33" s="30">
        <v>0</v>
      </c>
      <c r="E33" s="30">
        <v>0</v>
      </c>
      <c r="F33" s="30">
        <v>0</v>
      </c>
      <c r="G33" s="30">
        <f t="shared" si="0"/>
        <v>0</v>
      </c>
      <c r="H33" s="31">
        <v>260000</v>
      </c>
      <c r="I33" s="32">
        <f t="shared" si="1"/>
        <v>0</v>
      </c>
    </row>
    <row r="34" spans="1:11" customFormat="1" ht="24" x14ac:dyDescent="0.25">
      <c r="A34" s="27" t="s">
        <v>41</v>
      </c>
      <c r="B34" s="28" t="s">
        <v>17</v>
      </c>
      <c r="C34" s="35" t="s">
        <v>124</v>
      </c>
      <c r="D34" s="30">
        <v>0</v>
      </c>
      <c r="E34" s="30">
        <v>0</v>
      </c>
      <c r="F34" s="30">
        <v>0</v>
      </c>
      <c r="G34" s="30">
        <f t="shared" si="0"/>
        <v>0</v>
      </c>
      <c r="H34" s="31">
        <v>20000</v>
      </c>
      <c r="I34" s="32">
        <f t="shared" si="1"/>
        <v>0</v>
      </c>
    </row>
    <row r="35" spans="1:11" customFormat="1" ht="24" x14ac:dyDescent="0.25">
      <c r="A35" s="27" t="s">
        <v>42</v>
      </c>
      <c r="B35" s="28" t="s">
        <v>18</v>
      </c>
      <c r="C35" s="29" t="s">
        <v>19</v>
      </c>
      <c r="D35" s="30">
        <v>0</v>
      </c>
      <c r="E35" s="30">
        <v>0</v>
      </c>
      <c r="F35" s="30">
        <v>0</v>
      </c>
      <c r="G35" s="30">
        <f t="shared" si="0"/>
        <v>0</v>
      </c>
      <c r="H35" s="31">
        <v>4000</v>
      </c>
      <c r="I35" s="32">
        <f t="shared" si="1"/>
        <v>0</v>
      </c>
    </row>
    <row r="36" spans="1:11" customFormat="1" x14ac:dyDescent="0.25">
      <c r="A36" s="27" t="s">
        <v>43</v>
      </c>
      <c r="B36" s="28" t="s">
        <v>20</v>
      </c>
      <c r="C36" s="29" t="s">
        <v>88</v>
      </c>
      <c r="D36" s="30">
        <v>0</v>
      </c>
      <c r="E36" s="30">
        <v>0</v>
      </c>
      <c r="F36" s="30">
        <v>0</v>
      </c>
      <c r="G36" s="30">
        <f t="shared" si="0"/>
        <v>0</v>
      </c>
      <c r="H36" s="31">
        <v>15000</v>
      </c>
      <c r="I36" s="32">
        <f t="shared" si="1"/>
        <v>0</v>
      </c>
    </row>
    <row r="37" spans="1:11" customFormat="1" x14ac:dyDescent="0.25">
      <c r="A37" s="27" t="s">
        <v>44</v>
      </c>
      <c r="B37" s="28" t="s">
        <v>94</v>
      </c>
      <c r="C37" s="33" t="s">
        <v>143</v>
      </c>
      <c r="D37" s="30">
        <v>0</v>
      </c>
      <c r="E37" s="30">
        <v>0</v>
      </c>
      <c r="F37" s="30">
        <v>0</v>
      </c>
      <c r="G37" s="30">
        <f t="shared" si="0"/>
        <v>0</v>
      </c>
      <c r="H37" s="34">
        <v>2000</v>
      </c>
      <c r="I37" s="32">
        <f t="shared" si="1"/>
        <v>0</v>
      </c>
    </row>
    <row r="38" spans="1:11" customFormat="1" x14ac:dyDescent="0.25">
      <c r="A38" s="27" t="s">
        <v>45</v>
      </c>
      <c r="B38" s="28" t="s">
        <v>61</v>
      </c>
      <c r="C38" s="33" t="s">
        <v>132</v>
      </c>
      <c r="D38" s="30">
        <v>0</v>
      </c>
      <c r="E38" s="30">
        <v>0</v>
      </c>
      <c r="F38" s="30">
        <v>0</v>
      </c>
      <c r="G38" s="30">
        <f t="shared" si="0"/>
        <v>0</v>
      </c>
      <c r="H38" s="34">
        <v>50000</v>
      </c>
      <c r="I38" s="32">
        <f t="shared" si="1"/>
        <v>0</v>
      </c>
    </row>
    <row r="39" spans="1:11" customFormat="1" x14ac:dyDescent="0.25">
      <c r="A39" s="27" t="s">
        <v>119</v>
      </c>
      <c r="B39" s="28" t="s">
        <v>21</v>
      </c>
      <c r="C39" s="36" t="s">
        <v>133</v>
      </c>
      <c r="D39" s="37">
        <v>0</v>
      </c>
      <c r="E39" s="37">
        <v>0</v>
      </c>
      <c r="F39" s="37">
        <v>0</v>
      </c>
      <c r="G39" s="37">
        <f t="shared" si="0"/>
        <v>0</v>
      </c>
      <c r="H39" s="38">
        <v>10000</v>
      </c>
      <c r="I39" s="39">
        <f t="shared" si="1"/>
        <v>0</v>
      </c>
    </row>
    <row r="40" spans="1:11" customFormat="1" ht="24" x14ac:dyDescent="0.25">
      <c r="A40" s="27" t="s">
        <v>46</v>
      </c>
      <c r="B40" s="28" t="s">
        <v>22</v>
      </c>
      <c r="C40" s="33" t="s">
        <v>23</v>
      </c>
      <c r="D40" s="40" t="s">
        <v>63</v>
      </c>
      <c r="E40" s="30">
        <v>0</v>
      </c>
      <c r="F40" s="30">
        <v>0</v>
      </c>
      <c r="G40" s="30">
        <f>E40+F40</f>
        <v>0</v>
      </c>
      <c r="H40" s="34">
        <v>2995000</v>
      </c>
      <c r="I40" s="32">
        <f t="shared" si="1"/>
        <v>0</v>
      </c>
      <c r="K40" s="6"/>
    </row>
    <row r="41" spans="1:11" customFormat="1" ht="24" x14ac:dyDescent="0.25">
      <c r="A41" s="27" t="s">
        <v>47</v>
      </c>
      <c r="B41" s="28" t="s">
        <v>24</v>
      </c>
      <c r="C41" s="33" t="s">
        <v>64</v>
      </c>
      <c r="D41" s="40" t="s">
        <v>63</v>
      </c>
      <c r="E41" s="40" t="s">
        <v>63</v>
      </c>
      <c r="F41" s="40" t="s">
        <v>63</v>
      </c>
      <c r="G41" s="30">
        <v>0</v>
      </c>
      <c r="H41" s="34">
        <v>450000</v>
      </c>
      <c r="I41" s="32">
        <f t="shared" si="1"/>
        <v>0</v>
      </c>
      <c r="K41" s="6"/>
    </row>
    <row r="42" spans="1:11" customFormat="1" ht="24" x14ac:dyDescent="0.25">
      <c r="A42" s="27" t="s">
        <v>48</v>
      </c>
      <c r="B42" s="28" t="s">
        <v>25</v>
      </c>
      <c r="C42" s="33" t="s">
        <v>26</v>
      </c>
      <c r="D42" s="40" t="s">
        <v>63</v>
      </c>
      <c r="E42" s="40" t="s">
        <v>63</v>
      </c>
      <c r="F42" s="40" t="s">
        <v>63</v>
      </c>
      <c r="G42" s="30">
        <v>0</v>
      </c>
      <c r="H42" s="34">
        <v>450000</v>
      </c>
      <c r="I42" s="32">
        <f t="shared" si="1"/>
        <v>0</v>
      </c>
      <c r="K42" s="6"/>
    </row>
    <row r="43" spans="1:11" customFormat="1" ht="24" x14ac:dyDescent="0.25">
      <c r="A43" s="27" t="s">
        <v>49</v>
      </c>
      <c r="B43" s="28" t="s">
        <v>27</v>
      </c>
      <c r="C43" s="29" t="s">
        <v>131</v>
      </c>
      <c r="D43" s="40" t="s">
        <v>63</v>
      </c>
      <c r="E43" s="40" t="s">
        <v>63</v>
      </c>
      <c r="F43" s="40" t="s">
        <v>63</v>
      </c>
      <c r="G43" s="30">
        <v>0</v>
      </c>
      <c r="H43" s="31">
        <v>1024000</v>
      </c>
      <c r="I43" s="32">
        <f t="shared" si="1"/>
        <v>0</v>
      </c>
      <c r="K43" s="6"/>
    </row>
    <row r="44" spans="1:11" customFormat="1" ht="24.75" x14ac:dyDescent="0.25">
      <c r="A44" s="27" t="s">
        <v>120</v>
      </c>
      <c r="B44" s="41" t="s">
        <v>151</v>
      </c>
      <c r="C44" s="57" t="s">
        <v>152</v>
      </c>
      <c r="D44" s="58" t="s">
        <v>63</v>
      </c>
      <c r="E44" s="58" t="s">
        <v>63</v>
      </c>
      <c r="F44" s="58" t="s">
        <v>63</v>
      </c>
      <c r="G44" s="59">
        <v>0</v>
      </c>
      <c r="H44" s="60">
        <v>600</v>
      </c>
      <c r="I44" s="61">
        <f>ROUND((G44*H44),2)</f>
        <v>0</v>
      </c>
      <c r="K44" s="6"/>
    </row>
    <row r="45" spans="1:11" customFormat="1" ht="36.75" x14ac:dyDescent="0.25">
      <c r="A45" s="27" t="s">
        <v>121</v>
      </c>
      <c r="B45" s="41" t="s">
        <v>153</v>
      </c>
      <c r="C45" s="62" t="s">
        <v>154</v>
      </c>
      <c r="D45" s="63" t="s">
        <v>63</v>
      </c>
      <c r="E45" s="63" t="s">
        <v>63</v>
      </c>
      <c r="F45" s="63" t="s">
        <v>63</v>
      </c>
      <c r="G45" s="64">
        <v>0</v>
      </c>
      <c r="H45" s="34">
        <v>24600</v>
      </c>
      <c r="I45" s="65">
        <f>ROUND((G45*H45),2)</f>
        <v>0</v>
      </c>
      <c r="K45" s="6"/>
    </row>
    <row r="46" spans="1:11" customFormat="1" x14ac:dyDescent="0.25">
      <c r="A46" s="27" t="s">
        <v>122</v>
      </c>
      <c r="B46" s="28" t="s">
        <v>28</v>
      </c>
      <c r="C46" s="55" t="s">
        <v>128</v>
      </c>
      <c r="D46" s="37">
        <v>0</v>
      </c>
      <c r="E46" s="37">
        <v>0</v>
      </c>
      <c r="F46" s="37">
        <v>0</v>
      </c>
      <c r="G46" s="37">
        <f>SUM(D46:F46)</f>
        <v>0</v>
      </c>
      <c r="H46" s="56">
        <v>50000</v>
      </c>
      <c r="I46" s="39">
        <f t="shared" si="1"/>
        <v>0</v>
      </c>
      <c r="K46" s="6"/>
    </row>
    <row r="47" spans="1:11" customFormat="1" x14ac:dyDescent="0.25">
      <c r="A47" s="27" t="s">
        <v>50</v>
      </c>
      <c r="B47" s="28" t="s">
        <v>29</v>
      </c>
      <c r="C47" s="29" t="s">
        <v>129</v>
      </c>
      <c r="D47" s="30">
        <v>0</v>
      </c>
      <c r="E47" s="30">
        <v>0</v>
      </c>
      <c r="F47" s="30">
        <v>0</v>
      </c>
      <c r="G47" s="30">
        <f t="shared" ref="G47:G65" si="2">SUM(D47:F47)</f>
        <v>0</v>
      </c>
      <c r="H47" s="31">
        <v>100000</v>
      </c>
      <c r="I47" s="32">
        <f t="shared" si="1"/>
        <v>0</v>
      </c>
      <c r="K47" s="6"/>
    </row>
    <row r="48" spans="1:11" customFormat="1" x14ac:dyDescent="0.25">
      <c r="A48" s="27" t="s">
        <v>51</v>
      </c>
      <c r="B48" s="28" t="s">
        <v>30</v>
      </c>
      <c r="C48" s="29" t="s">
        <v>130</v>
      </c>
      <c r="D48" s="30">
        <v>0</v>
      </c>
      <c r="E48" s="30">
        <v>0</v>
      </c>
      <c r="F48" s="30">
        <v>0</v>
      </c>
      <c r="G48" s="30">
        <f t="shared" si="2"/>
        <v>0</v>
      </c>
      <c r="H48" s="31">
        <v>100000</v>
      </c>
      <c r="I48" s="32">
        <f t="shared" si="1"/>
        <v>0</v>
      </c>
      <c r="K48" s="6"/>
    </row>
    <row r="49" spans="1:11" customFormat="1" x14ac:dyDescent="0.25">
      <c r="A49" s="27" t="s">
        <v>52</v>
      </c>
      <c r="B49" s="28" t="s">
        <v>95</v>
      </c>
      <c r="C49" s="43" t="s">
        <v>96</v>
      </c>
      <c r="D49" s="30">
        <v>0</v>
      </c>
      <c r="E49" s="30">
        <v>0</v>
      </c>
      <c r="F49" s="30">
        <v>0</v>
      </c>
      <c r="G49" s="30">
        <f t="shared" si="2"/>
        <v>0</v>
      </c>
      <c r="H49" s="31">
        <v>200000</v>
      </c>
      <c r="I49" s="32">
        <f t="shared" si="1"/>
        <v>0</v>
      </c>
      <c r="K49" s="6"/>
    </row>
    <row r="50" spans="1:11" customFormat="1" x14ac:dyDescent="0.25">
      <c r="A50" s="27" t="s">
        <v>53</v>
      </c>
      <c r="B50" s="28" t="s">
        <v>105</v>
      </c>
      <c r="C50" s="33" t="s">
        <v>97</v>
      </c>
      <c r="D50" s="30">
        <v>0</v>
      </c>
      <c r="E50" s="30">
        <v>0</v>
      </c>
      <c r="F50" s="30">
        <v>0</v>
      </c>
      <c r="G50" s="30">
        <f t="shared" si="2"/>
        <v>0</v>
      </c>
      <c r="H50" s="34">
        <v>200000</v>
      </c>
      <c r="I50" s="32">
        <f t="shared" si="1"/>
        <v>0</v>
      </c>
      <c r="K50" s="6"/>
    </row>
    <row r="51" spans="1:11" x14ac:dyDescent="0.25">
      <c r="A51" s="27" t="s">
        <v>93</v>
      </c>
      <c r="B51" s="28" t="s">
        <v>106</v>
      </c>
      <c r="C51" s="29" t="s">
        <v>127</v>
      </c>
      <c r="D51" s="30">
        <v>0</v>
      </c>
      <c r="E51" s="30">
        <v>0</v>
      </c>
      <c r="F51" s="30">
        <v>0</v>
      </c>
      <c r="G51" s="30">
        <f t="shared" si="2"/>
        <v>0</v>
      </c>
      <c r="H51" s="31">
        <v>2000</v>
      </c>
      <c r="I51" s="32">
        <f t="shared" si="1"/>
        <v>0</v>
      </c>
    </row>
    <row r="52" spans="1:11" customFormat="1" ht="24" x14ac:dyDescent="0.25">
      <c r="A52" s="27" t="s">
        <v>54</v>
      </c>
      <c r="B52" s="28" t="s">
        <v>107</v>
      </c>
      <c r="C52" s="29" t="s">
        <v>108</v>
      </c>
      <c r="D52" s="30">
        <v>0</v>
      </c>
      <c r="E52" s="30">
        <v>0</v>
      </c>
      <c r="F52" s="30">
        <v>0</v>
      </c>
      <c r="G52" s="30">
        <f t="shared" si="2"/>
        <v>0</v>
      </c>
      <c r="H52" s="31">
        <v>5000</v>
      </c>
      <c r="I52" s="32">
        <f t="shared" si="1"/>
        <v>0</v>
      </c>
      <c r="K52" s="6"/>
    </row>
    <row r="53" spans="1:11" customFormat="1" ht="36" x14ac:dyDescent="0.25">
      <c r="A53" s="27" t="s">
        <v>55</v>
      </c>
      <c r="B53" s="28" t="s">
        <v>109</v>
      </c>
      <c r="C53" s="29" t="s">
        <v>110</v>
      </c>
      <c r="D53" s="30">
        <v>0</v>
      </c>
      <c r="E53" s="30">
        <v>0</v>
      </c>
      <c r="F53" s="30">
        <v>0</v>
      </c>
      <c r="G53" s="30">
        <f t="shared" si="2"/>
        <v>0</v>
      </c>
      <c r="H53" s="31">
        <v>5000</v>
      </c>
      <c r="I53" s="32">
        <f t="shared" si="1"/>
        <v>0</v>
      </c>
      <c r="K53" s="6"/>
    </row>
    <row r="54" spans="1:11" customFormat="1" ht="24" x14ac:dyDescent="0.25">
      <c r="A54" s="27" t="s">
        <v>56</v>
      </c>
      <c r="B54" s="28" t="s">
        <v>111</v>
      </c>
      <c r="C54" s="29" t="s">
        <v>112</v>
      </c>
      <c r="D54" s="30">
        <v>0</v>
      </c>
      <c r="E54" s="30">
        <v>0</v>
      </c>
      <c r="F54" s="30">
        <v>0</v>
      </c>
      <c r="G54" s="30">
        <f t="shared" si="2"/>
        <v>0</v>
      </c>
      <c r="H54" s="31">
        <v>3000</v>
      </c>
      <c r="I54" s="32">
        <f t="shared" si="1"/>
        <v>0</v>
      </c>
      <c r="K54" s="7"/>
    </row>
    <row r="55" spans="1:11" customFormat="1" ht="24" x14ac:dyDescent="0.25">
      <c r="A55" s="27" t="s">
        <v>57</v>
      </c>
      <c r="B55" s="28" t="s">
        <v>113</v>
      </c>
      <c r="C55" s="29" t="s">
        <v>161</v>
      </c>
      <c r="D55" s="30">
        <v>0</v>
      </c>
      <c r="E55" s="30">
        <v>0</v>
      </c>
      <c r="F55" s="30">
        <v>0</v>
      </c>
      <c r="G55" s="30">
        <f t="shared" si="2"/>
        <v>0</v>
      </c>
      <c r="H55" s="31">
        <v>2000</v>
      </c>
      <c r="I55" s="32">
        <f t="shared" si="1"/>
        <v>0</v>
      </c>
      <c r="K55" s="7"/>
    </row>
    <row r="56" spans="1:11" customFormat="1" ht="24" x14ac:dyDescent="0.25">
      <c r="A56" s="27" t="s">
        <v>58</v>
      </c>
      <c r="B56" s="28" t="s">
        <v>114</v>
      </c>
      <c r="C56" s="29" t="s">
        <v>157</v>
      </c>
      <c r="D56" s="30">
        <v>0</v>
      </c>
      <c r="E56" s="30">
        <v>0</v>
      </c>
      <c r="F56" s="30">
        <v>0</v>
      </c>
      <c r="G56" s="30">
        <f t="shared" si="2"/>
        <v>0</v>
      </c>
      <c r="H56" s="31">
        <v>5000</v>
      </c>
      <c r="I56" s="32">
        <f t="shared" si="1"/>
        <v>0</v>
      </c>
    </row>
    <row r="57" spans="1:11" customFormat="1" ht="24" x14ac:dyDescent="0.25">
      <c r="A57" s="27" t="s">
        <v>59</v>
      </c>
      <c r="B57" s="28" t="s">
        <v>115</v>
      </c>
      <c r="C57" s="29" t="s">
        <v>158</v>
      </c>
      <c r="D57" s="30">
        <v>0</v>
      </c>
      <c r="E57" s="30">
        <v>0</v>
      </c>
      <c r="F57" s="30">
        <v>0</v>
      </c>
      <c r="G57" s="30">
        <f t="shared" si="2"/>
        <v>0</v>
      </c>
      <c r="H57" s="31">
        <v>5000</v>
      </c>
      <c r="I57" s="32">
        <f t="shared" si="1"/>
        <v>0</v>
      </c>
    </row>
    <row r="58" spans="1:11" customFormat="1" ht="24" x14ac:dyDescent="0.25">
      <c r="A58" s="27" t="s">
        <v>60</v>
      </c>
      <c r="B58" s="28" t="s">
        <v>116</v>
      </c>
      <c r="C58" s="29" t="s">
        <v>159</v>
      </c>
      <c r="D58" s="30">
        <v>0</v>
      </c>
      <c r="E58" s="30">
        <v>0</v>
      </c>
      <c r="F58" s="30">
        <v>0</v>
      </c>
      <c r="G58" s="30">
        <f t="shared" si="2"/>
        <v>0</v>
      </c>
      <c r="H58" s="31">
        <v>30000</v>
      </c>
      <c r="I58" s="32">
        <f t="shared" si="1"/>
        <v>0</v>
      </c>
    </row>
    <row r="59" spans="1:11" customFormat="1" x14ac:dyDescent="0.25">
      <c r="A59" s="27" t="s">
        <v>65</v>
      </c>
      <c r="B59" s="28" t="s">
        <v>70</v>
      </c>
      <c r="C59" s="33" t="s">
        <v>73</v>
      </c>
      <c r="D59" s="30">
        <v>0</v>
      </c>
      <c r="E59" s="30">
        <v>0</v>
      </c>
      <c r="F59" s="30">
        <v>0</v>
      </c>
      <c r="G59" s="30">
        <f t="shared" si="2"/>
        <v>0</v>
      </c>
      <c r="H59" s="34">
        <v>400000</v>
      </c>
      <c r="I59" s="32">
        <f t="shared" si="1"/>
        <v>0</v>
      </c>
    </row>
    <row r="60" spans="1:11" customFormat="1" x14ac:dyDescent="0.25">
      <c r="A60" s="27" t="s">
        <v>66</v>
      </c>
      <c r="B60" s="28" t="s">
        <v>71</v>
      </c>
      <c r="C60" s="33" t="s">
        <v>72</v>
      </c>
      <c r="D60" s="30">
        <v>0</v>
      </c>
      <c r="E60" s="30">
        <v>0</v>
      </c>
      <c r="F60" s="30">
        <v>0</v>
      </c>
      <c r="G60" s="30">
        <f t="shared" si="2"/>
        <v>0</v>
      </c>
      <c r="H60" s="34">
        <v>600000</v>
      </c>
      <c r="I60" s="32">
        <f t="shared" si="1"/>
        <v>0</v>
      </c>
    </row>
    <row r="61" spans="1:11" customFormat="1" x14ac:dyDescent="0.25">
      <c r="A61" s="27" t="s">
        <v>67</v>
      </c>
      <c r="B61" s="28" t="s">
        <v>75</v>
      </c>
      <c r="C61" s="33" t="s">
        <v>74</v>
      </c>
      <c r="D61" s="30">
        <v>0</v>
      </c>
      <c r="E61" s="30">
        <v>0</v>
      </c>
      <c r="F61" s="30">
        <v>0</v>
      </c>
      <c r="G61" s="30">
        <f t="shared" si="2"/>
        <v>0</v>
      </c>
      <c r="H61" s="34">
        <v>50000</v>
      </c>
      <c r="I61" s="32">
        <f t="shared" si="1"/>
        <v>0</v>
      </c>
    </row>
    <row r="62" spans="1:11" customFormat="1" x14ac:dyDescent="0.25">
      <c r="A62" s="27" t="s">
        <v>68</v>
      </c>
      <c r="B62" s="28" t="s">
        <v>76</v>
      </c>
      <c r="C62" s="33" t="s">
        <v>77</v>
      </c>
      <c r="D62" s="30">
        <v>0</v>
      </c>
      <c r="E62" s="30">
        <v>0</v>
      </c>
      <c r="F62" s="30">
        <v>0</v>
      </c>
      <c r="G62" s="30">
        <f t="shared" si="2"/>
        <v>0</v>
      </c>
      <c r="H62" s="34">
        <v>35000</v>
      </c>
      <c r="I62" s="32">
        <f t="shared" si="1"/>
        <v>0</v>
      </c>
    </row>
    <row r="63" spans="1:11" customFormat="1" ht="24" x14ac:dyDescent="0.25">
      <c r="A63" s="27" t="s">
        <v>123</v>
      </c>
      <c r="B63" s="28" t="s">
        <v>78</v>
      </c>
      <c r="C63" s="33" t="s">
        <v>80</v>
      </c>
      <c r="D63" s="30">
        <v>0</v>
      </c>
      <c r="E63" s="30">
        <v>0</v>
      </c>
      <c r="F63" s="30">
        <v>0</v>
      </c>
      <c r="G63" s="30">
        <f t="shared" si="2"/>
        <v>0</v>
      </c>
      <c r="H63" s="34">
        <v>1000</v>
      </c>
      <c r="I63" s="32">
        <f t="shared" si="1"/>
        <v>0</v>
      </c>
    </row>
    <row r="64" spans="1:11" customFormat="1" ht="24" x14ac:dyDescent="0.25">
      <c r="A64" s="27" t="s">
        <v>69</v>
      </c>
      <c r="B64" s="28" t="s">
        <v>79</v>
      </c>
      <c r="C64" s="33" t="s">
        <v>81</v>
      </c>
      <c r="D64" s="30">
        <v>0</v>
      </c>
      <c r="E64" s="30">
        <v>0</v>
      </c>
      <c r="F64" s="30">
        <v>0</v>
      </c>
      <c r="G64" s="30">
        <f t="shared" si="2"/>
        <v>0</v>
      </c>
      <c r="H64" s="34">
        <v>1000</v>
      </c>
      <c r="I64" s="32">
        <f t="shared" si="1"/>
        <v>0</v>
      </c>
    </row>
    <row r="65" spans="1:18" x14ac:dyDescent="0.25">
      <c r="A65" s="27" t="s">
        <v>149</v>
      </c>
      <c r="B65" s="28" t="s">
        <v>82</v>
      </c>
      <c r="C65" s="33" t="s">
        <v>83</v>
      </c>
      <c r="D65" s="30">
        <v>0</v>
      </c>
      <c r="E65" s="30">
        <v>0</v>
      </c>
      <c r="F65" s="30">
        <v>0</v>
      </c>
      <c r="G65" s="30">
        <f t="shared" si="2"/>
        <v>0</v>
      </c>
      <c r="H65" s="34">
        <v>30000</v>
      </c>
      <c r="I65" s="32">
        <f t="shared" si="1"/>
        <v>0</v>
      </c>
      <c r="J65"/>
      <c r="K65"/>
      <c r="L65"/>
      <c r="M65"/>
      <c r="N65"/>
      <c r="O65"/>
      <c r="P65"/>
      <c r="Q65"/>
      <c r="R65"/>
    </row>
    <row r="66" spans="1:18" ht="24.75" thickBot="1" x14ac:dyDescent="0.3">
      <c r="A66" s="44" t="s">
        <v>150</v>
      </c>
      <c r="B66" s="45" t="s">
        <v>125</v>
      </c>
      <c r="C66" s="46" t="s">
        <v>126</v>
      </c>
      <c r="D66" s="47" t="s">
        <v>63</v>
      </c>
      <c r="E66" s="47" t="s">
        <v>63</v>
      </c>
      <c r="F66" s="47" t="s">
        <v>63</v>
      </c>
      <c r="G66" s="48">
        <v>0</v>
      </c>
      <c r="H66" s="42">
        <v>600</v>
      </c>
      <c r="I66" s="49">
        <f>ROUND((G66*H66),2)</f>
        <v>0</v>
      </c>
      <c r="J66"/>
      <c r="K66"/>
      <c r="L66"/>
      <c r="M66"/>
      <c r="N66"/>
      <c r="O66"/>
      <c r="P66"/>
      <c r="Q66"/>
      <c r="R66"/>
    </row>
    <row r="67" spans="1:18" ht="26.25" customHeight="1" thickBot="1" x14ac:dyDescent="0.3">
      <c r="A67" s="12"/>
      <c r="B67" s="74" t="s">
        <v>155</v>
      </c>
      <c r="C67" s="75"/>
      <c r="D67" s="75"/>
      <c r="E67" s="75"/>
      <c r="F67" s="75"/>
      <c r="G67" s="75"/>
      <c r="H67" s="76"/>
      <c r="I67" s="20">
        <f>SUM(I20:I66)</f>
        <v>0</v>
      </c>
      <c r="J67"/>
      <c r="K67"/>
      <c r="L67"/>
      <c r="M67"/>
      <c r="N67"/>
      <c r="O67"/>
      <c r="P67"/>
      <c r="Q67"/>
      <c r="R67"/>
    </row>
    <row r="68" spans="1:18" ht="23.25" customHeight="1" thickBot="1" x14ac:dyDescent="0.3">
      <c r="A68" s="12"/>
      <c r="B68" s="74" t="s">
        <v>156</v>
      </c>
      <c r="C68" s="75"/>
      <c r="D68" s="75"/>
      <c r="E68" s="75"/>
      <c r="F68" s="75"/>
      <c r="G68" s="75"/>
      <c r="H68" s="76"/>
      <c r="I68" s="20">
        <f>I67*1.22</f>
        <v>0</v>
      </c>
      <c r="J68"/>
      <c r="K68"/>
      <c r="L68"/>
      <c r="M68"/>
      <c r="N68"/>
      <c r="O68"/>
      <c r="P68"/>
      <c r="Q68"/>
      <c r="R68"/>
    </row>
    <row r="69" spans="1:18" ht="45.6" customHeight="1" x14ac:dyDescent="0.25">
      <c r="C69"/>
      <c r="D69"/>
      <c r="E69"/>
      <c r="F69"/>
      <c r="G69"/>
      <c r="H69"/>
      <c r="I69" s="11"/>
      <c r="J69"/>
      <c r="K69"/>
      <c r="L69"/>
      <c r="M69"/>
      <c r="N69"/>
      <c r="O69"/>
      <c r="P69"/>
      <c r="Q69"/>
      <c r="R69"/>
    </row>
    <row r="70" spans="1:18" x14ac:dyDescent="0.25">
      <c r="B70" s="66"/>
      <c r="C70" s="67"/>
      <c r="D70" s="67"/>
      <c r="E70" s="67"/>
      <c r="F70" s="67"/>
      <c r="G70" s="67"/>
      <c r="H70" s="67"/>
      <c r="I70" s="67"/>
      <c r="J70"/>
      <c r="K70"/>
      <c r="L70"/>
      <c r="M70"/>
      <c r="N70"/>
      <c r="O70"/>
      <c r="P70"/>
      <c r="Q70"/>
      <c r="R70"/>
    </row>
    <row r="71" spans="1:18" x14ac:dyDescent="0.25">
      <c r="J71"/>
      <c r="K71"/>
      <c r="L71"/>
      <c r="M71"/>
      <c r="N71"/>
      <c r="O71"/>
      <c r="P71"/>
      <c r="Q71"/>
      <c r="R71"/>
    </row>
    <row r="72" spans="1:18" x14ac:dyDescent="0.25">
      <c r="J72"/>
      <c r="K72"/>
      <c r="L72"/>
      <c r="M72"/>
      <c r="N72"/>
      <c r="O72"/>
      <c r="P72"/>
      <c r="Q72"/>
      <c r="R72"/>
    </row>
    <row r="73" spans="1:18" x14ac:dyDescent="0.25">
      <c r="J73"/>
      <c r="K73"/>
      <c r="L73"/>
      <c r="M73"/>
      <c r="N73"/>
      <c r="O73"/>
      <c r="P73"/>
      <c r="Q73"/>
      <c r="R73"/>
    </row>
  </sheetData>
  <mergeCells count="11">
    <mergeCell ref="B70:I70"/>
    <mergeCell ref="B2:I2"/>
    <mergeCell ref="A17:I17"/>
    <mergeCell ref="B15:I15"/>
    <mergeCell ref="B14:C14"/>
    <mergeCell ref="B68:H68"/>
    <mergeCell ref="B9:G9"/>
    <mergeCell ref="B10:C10"/>
    <mergeCell ref="B11:I11"/>
    <mergeCell ref="B13:F13"/>
    <mergeCell ref="B67:H67"/>
  </mergeCells>
  <phoneticPr fontId="7" type="noConversion"/>
  <pageMargins left="0.58333333333333337" right="0.4375" top="0.66666666666666663" bottom="0.55238095238095242" header="0.31496062992125984" footer="0.31496062992125984"/>
  <pageSetup paperSize="9" scale="71" fitToHeight="2" orientation="portrait" r:id="rId1"/>
  <rowBreaks count="2" manualBreakCount="2">
    <brk id="37" max="16383" man="1"/>
    <brk id="6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p:properties xmlns:p="http://schemas.microsoft.com/office/2006/metadata/properties" xmlns:xsi="http://www.w3.org/2001/XMLSchema-instance">
  <documentManagement>
    <PogodbaObdelavaOsebnihPodatkov xmlns="ed0bfddb-fcde-4be0-b342-62ef9efab949" xsi:nil="true"/>
    <Pogodbena_x0020_vrednost xmlns="0bc0c95d-e341-461d-bd2f-bc57e5e8f42b" xsi:nil="true"/>
    <_x0160_t_x002e__x0020_JN_x0020_ali_x0020_NBD xmlns="0bc0c95d-e341-461d-bd2f-bc57e5e8f42b" xsi:nil="true"/>
    <NRP xmlns="0bc0c95d-e341-461d-bd2f-bc57e5e8f42b" xsi:nil="true"/>
    <Prehod_x0020_na_x0020_MJU xmlns="0bc0c95d-e341-461d-bd2f-bc57e5e8f42b">false</Prehod_x0020_na_x0020_MJU>
    <Status_x0020_pogodbe xmlns="0bc0c95d-e341-461d-bd2f-bc57e5e8f42b" xsi:nil="true"/>
    <Datum_x0020_konca_x0020_veljavnosti xmlns="0bc0c95d-e341-461d-bd2f-bc57e5e8f42b" xsi:nil="true"/>
    <Tip_x0020_dok_x002e_ xmlns="0bc0c95d-e341-461d-bd2f-bc57e5e8f42b">V: (3) razpisna dokumentacija</Tip_x0020_dok_x002e_>
    <_x0160_ifrant_x0020_oznak xmlns="0bc0c95d-e341-461d-bd2f-bc57e5e8f42b" xsi:nil="true"/>
    <Skrbnik_x0020_pogodbe xmlns="0bc0c95d-e341-461d-bd2f-bc57e5e8f42b">
      <UserInfo>
        <DisplayName/>
        <AccountId xsi:nil="true"/>
        <AccountType/>
      </UserInfo>
    </Skrbnik_x0020_pogodbe>
    <Datum_x0020_za_x010d_etka_x0020_veljavnosti xmlns="0bc0c95d-e341-461d-bd2f-bc57e5e8f42b" xsi:nil="true"/>
    <Pog_x002e__x0020_partner xmlns="0bc0c95d-e341-461d-bd2f-bc57e5e8f42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E9EB55E6CB83E4597CBD28EEC49CCCE" ma:contentTypeVersion="30" ma:contentTypeDescription="Ustvari nov dokument." ma:contentTypeScope="" ma:versionID="3660fbf1704f9e94966c9b48efc17beb">
  <xsd:schema xmlns:xsd="http://www.w3.org/2001/XMLSchema" xmlns:xs="http://www.w3.org/2001/XMLSchema" xmlns:p="http://schemas.microsoft.com/office/2006/metadata/properties" xmlns:ns2="0bc0c95d-e341-461d-bd2f-bc57e5e8f42b" xmlns:ns3="ed0bfddb-fcde-4be0-b342-62ef9efab949" targetNamespace="http://schemas.microsoft.com/office/2006/metadata/properties" ma:root="true" ma:fieldsID="644f3e208568e583eede2e969db89a68" ns2:_="" ns3:_="">
    <xsd:import namespace="0bc0c95d-e341-461d-bd2f-bc57e5e8f42b"/>
    <xsd:import namespace="ed0bfddb-fcde-4be0-b342-62ef9efab949"/>
    <xsd:element name="properties">
      <xsd:complexType>
        <xsd:sequence>
          <xsd:element name="documentManagement">
            <xsd:complexType>
              <xsd:all>
                <xsd:element ref="ns2:_x0160_ifrant_x0020_oznak" minOccurs="0"/>
                <xsd:element ref="ns2:Status_x0020_pogodbe" minOccurs="0"/>
                <xsd:element ref="ns2:Datum_x0020_za_x010d_etka_x0020_veljavnosti" minOccurs="0"/>
                <xsd:element ref="ns2:Datum_x0020_konca_x0020_veljavnosti" minOccurs="0"/>
                <xsd:element ref="ns2:Skrbnik_x0020_pogodbe" minOccurs="0"/>
                <xsd:element ref="ns2:NRP" minOccurs="0"/>
                <xsd:element ref="ns2:Pogodbena_x0020_vrednost" minOccurs="0"/>
                <xsd:element ref="ns2:Tip_x0020_dok_x002e_" minOccurs="0"/>
                <xsd:element ref="ns2:Pog_x002e__x0020_partner" minOccurs="0"/>
                <xsd:element ref="ns2:_x0160_t_x002e__x0020_JN_x0020_ali_x0020_NBD" minOccurs="0"/>
                <xsd:element ref="ns2:Prehod_x0020_na_x0020_MJU" minOccurs="0"/>
                <xsd:element ref="ns3:SharedWithUsers" minOccurs="0"/>
                <xsd:element ref="ns3:SharedWithDetails" minOccurs="0"/>
                <xsd:element ref="ns3:PogodbaObdelavaOsebnihPodatkov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c0c95d-e341-461d-bd2f-bc57e5e8f42b" elementFormDefault="qualified">
    <xsd:import namespace="http://schemas.microsoft.com/office/2006/documentManagement/types"/>
    <xsd:import namespace="http://schemas.microsoft.com/office/infopath/2007/PartnerControls"/>
    <xsd:element name="_x0160_ifrant_x0020_oznak" ma:index="2" nillable="true" ma:displayName="Šifrant oznak" ma:format="Dropdown" ma:internalName="_x0160_ifrant_x0020_oznak" ma:readOnly="false">
      <xsd:simpleType>
        <xsd:union memberTypes="dms:Text">
          <xsd:simpleType>
            <xsd:restriction base="dms:Choice">
              <xsd:enumeration value="ABAP"/>
              <xsd:enumeration value="acces point"/>
              <xsd:enumeration value="ACL"/>
              <xsd:enumeration value="ARIS"/>
              <xsd:enumeration value="Aris vzd."/>
              <xsd:enumeration value="baterije UPS"/>
              <xsd:enumeration value="BIC/BAN"/>
              <xsd:enumeration value="Check Point"/>
              <xsd:enumeration value="Cisco ACE"/>
              <xsd:enumeration value="čitalci"/>
              <xsd:enumeration value="disk. polje EMC"/>
              <xsd:enumeration value="DP"/>
              <xsd:enumeration value="EA"/>
              <xsd:enumeration value="eDIS"/>
              <xsd:enumeration value="EDP"/>
              <xsd:enumeration value="EDS"/>
              <xsd:enumeration value="električno napajanje"/>
              <xsd:enumeration value="EPIS"/>
              <xsd:enumeration value="eView"/>
              <xsd:enumeration value="G2G"/>
              <xsd:enumeration value="HDD"/>
              <xsd:enumeration value="HW eDIS"/>
              <xsd:enumeration value="HW EDS"/>
              <xsd:enumeration value="HW EMC"/>
              <xsd:enumeration value="HW HP UX"/>
              <xsd:enumeration value="IDIS"/>
              <xsd:enumeration value="INKDAV"/>
              <xsd:enumeration value="jakotočno napajanje"/>
              <xsd:enumeration value="KC"/>
              <xsd:enumeration value="komunikac. Stik."/>
              <xsd:enumeration value="kripto moduli"/>
              <xsd:enumeration value="lic. za migracijo sp.sis."/>
              <xsd:enumeration value="Load balancer EDS"/>
              <xsd:enumeration value="LTO"/>
              <xsd:enumeration value="Mime Sweeper"/>
              <xsd:enumeration value="MJU"/>
              <xsd:enumeration value="monitorji"/>
              <xsd:enumeration value="namestitev LB"/>
              <xsd:enumeration value="NB stan."/>
              <xsd:enumeration value="NB zmog."/>
              <xsd:enumeration value="NNIS eDIS"/>
              <xsd:enumeration value="OPPIS"/>
              <xsd:enumeration value="Oppis del."/>
              <xsd:enumeration value="optični kabli"/>
              <xsd:enumeration value="OR"/>
              <xsd:enumeration value="ožičenje DP Idrija"/>
              <xsd:enumeration value="PJS"/>
              <xsd:enumeration value="promet GFU"/>
              <xsd:enumeration value="PVRO"/>
              <xsd:enumeration value="RAM in CPU"/>
              <xsd:enumeration value="RDZ"/>
              <xsd:enumeration value="ROS EMC"/>
              <xsd:enumeration value="SAP licence"/>
              <xsd:enumeration value="Sharegate"/>
              <xsd:enumeration value="SPIS"/>
              <xsd:enumeration value="ssl VPN"/>
              <xsd:enumeration value="stikala"/>
              <xsd:enumeration value="strežnik DULJ"/>
              <xsd:enumeration value="strežniki in KO"/>
              <xsd:enumeration value="strežniške rezine za eDIS"/>
              <xsd:enumeration value="SW Online JFS"/>
              <xsd:enumeration value="SW Oracle"/>
              <xsd:enumeration value="SYMC"/>
              <xsd:enumeration value="tiskalniki (s. 1)"/>
              <xsd:enumeration value="tiskalniki (s. 2,3,7)"/>
              <xsd:enumeration value="tiskanje"/>
              <xsd:enumeration value="tračna knj."/>
              <xsd:enumeration value="ura"/>
              <xsd:enumeration value="ura - DU NG"/>
              <xsd:enumeration value="UTP kabli"/>
              <xsd:enumeration value="eDIS"/>
              <xsd:enumeration value="EDP"/>
              <xsd:enumeration value="VIDA"/>
              <xsd:enumeration value="VIES"/>
              <xsd:enumeration value="Vmware"/>
              <xsd:enumeration value="vodi"/>
              <xsd:enumeration value="VRO"/>
              <xsd:enumeration value="ZWCAD"/>
              <xsd:enumeration value="QlikView"/>
              <xsd:enumeration value="LAN"/>
              <xsd:enumeration value="ODPU"/>
              <xsd:enumeration value="SIEMCS"/>
              <xsd:enumeration value="WiFi"/>
              <xsd:enumeration value="www"/>
              <xsd:enumeration value="REDIX"/>
              <xsd:enumeration value="SICIS"/>
              <xsd:enumeration value="CUKOD"/>
              <xsd:enumeration value="eIzvršbe"/>
              <xsd:enumeration value="/"/>
            </xsd:restriction>
          </xsd:simpleType>
        </xsd:union>
      </xsd:simpleType>
    </xsd:element>
    <xsd:element name="Status_x0020_pogodbe" ma:index="3" nillable="true" ma:displayName="Status pogodbe" ma:format="Dropdown" ma:internalName="Status_x0020_pogodbe" ma:readOnly="false">
      <xsd:simpleType>
        <xsd:restriction base="dms:Choice">
          <xsd:enumeration value="0 terminski načrt izvedbe JN"/>
          <xsd:enumeration value="1 V pripravi"/>
          <xsd:enumeration value="2 Nezaključene"/>
          <xsd:enumeration value="3 Zaključene"/>
          <xsd:enumeration value="9 Ponudbe"/>
          <xsd:enumeration value="99 Preklic"/>
        </xsd:restriction>
      </xsd:simpleType>
    </xsd:element>
    <xsd:element name="Datum_x0020_za_x010d_etka_x0020_veljavnosti" ma:index="4" nillable="true" ma:displayName="Datum začetka veljavnosti" ma:format="DateOnly" ma:internalName="Datum_x0020_za_x010d_etka_x0020_veljavnosti" ma:readOnly="false">
      <xsd:simpleType>
        <xsd:restriction base="dms:DateTime"/>
      </xsd:simpleType>
    </xsd:element>
    <xsd:element name="Datum_x0020_konca_x0020_veljavnosti" ma:index="5" nillable="true" ma:displayName="Datum konca veljavnosti" ma:format="DateOnly" ma:internalName="Datum_x0020_konca_x0020_veljavnosti" ma:readOnly="false">
      <xsd:simpleType>
        <xsd:restriction base="dms:DateTime"/>
      </xsd:simpleType>
    </xsd:element>
    <xsd:element name="Skrbnik_x0020_pogodbe" ma:index="6" nillable="true" ma:displayName="Skrbnik pogodbe" ma:list="UserInfo" ma:SharePointGroup="0" ma:internalName="Skrbnik_x0020_pogodbe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RP" ma:index="7" nillable="true" ma:displayName="NRP" ma:internalName="NRP" ma:readOnly="false">
      <xsd:simpleType>
        <xsd:restriction base="dms:Text">
          <xsd:maxLength value="255"/>
        </xsd:restriction>
      </xsd:simpleType>
    </xsd:element>
    <xsd:element name="Pogodbena_x0020_vrednost" ma:index="8" nillable="true" ma:displayName="Pogodbena vrednost" ma:internalName="Pogodbena_x0020_vrednost" ma:readOnly="false">
      <xsd:simpleType>
        <xsd:restriction base="dms:Note">
          <xsd:maxLength value="255"/>
        </xsd:restriction>
      </xsd:simpleType>
    </xsd:element>
    <xsd:element name="Tip_x0020_dok_x002e_" ma:index="9" nillable="true" ma:displayName="Tip dok." ma:format="Dropdown" ma:internalName="Tip_x0020_dok_x002e_" ma:readOnly="false">
      <xsd:simpleType>
        <xsd:restriction base="dms:Choice">
          <xsd:enumeration value="M: (1) predlog"/>
          <xsd:enumeration value="M: (2) pravna podlaga"/>
          <xsd:enumeration value="V: (1) karton Strateški svet"/>
          <xsd:enumeration value="V: (2) predlog"/>
          <xsd:enumeration value="V: (3) razpisna dokumentacija"/>
          <xsd:enumeration value="V: (4) pravna podlaga"/>
          <xsd:enumeration value="V: (5) pregled financ"/>
        </xsd:restriction>
      </xsd:simpleType>
    </xsd:element>
    <xsd:element name="Pog_x002e__x0020_partner" ma:index="10" nillable="true" ma:displayName="Pog. partner" ma:format="Dropdown" ma:internalName="Pog_x002e__x0020_partner" ma:readOnly="false">
      <xsd:simpleType>
        <xsd:union memberTypes="dms:Text">
          <xsd:simpleType>
            <xsd:restriction base="dms:Choice">
              <xsd:enumeration value="Amis"/>
              <xsd:enumeration value="Anni"/>
              <xsd:enumeration value="Artisol"/>
              <xsd:enumeration value="Comtrade"/>
              <xsd:enumeration value="Energomont"/>
              <xsd:enumeration value="Gambit trade"/>
              <xsd:enumeration value="Gorenje"/>
              <xsd:enumeration value="HIC SALTA"/>
              <xsd:enumeration value="IBM"/>
              <xsd:enumeration value="IDS Scheer"/>
              <xsd:enumeration value="Ixtlan"/>
              <xsd:enumeration value="Krim"/>
              <xsd:enumeration value="KRO"/>
              <xsd:enumeration value="Lancom"/>
              <xsd:enumeration value="Logen"/>
              <xsd:enumeration value="Mides int."/>
              <xsd:enumeration value="MJU"/>
              <xsd:enumeration value="Nil"/>
              <xsd:enumeration value="Oracle"/>
              <xsd:enumeration value="RRC"/>
              <xsd:enumeration value="S&amp;T"/>
              <xsd:enumeration value="SAP Slovenija"/>
              <xsd:enumeration value="Sapphir"/>
              <xsd:enumeration value="SRC"/>
              <xsd:enumeration value="SWIFT"/>
              <xsd:enumeration value="TRICIKEL"/>
              <xsd:enumeration value="Unistar LC"/>
              <xsd:enumeration value="Kokalj"/>
              <xsd:enumeration value="Fokab"/>
              <xsd:enumeration value="Špica"/>
              <xsd:enumeration value="Elektroline"/>
              <xsd:enumeration value="Mimovrste"/>
              <xsd:enumeration value="Marg"/>
              <xsd:enumeration value="FMC"/>
              <xsd:enumeration value="Opal"/>
              <xsd:enumeration value="Sharegate"/>
              <xsd:enumeration value="Abakus Trading"/>
              <xsd:enumeration value="ADD"/>
              <xsd:enumeration value="SmartCom"/>
              <xsd:enumeration value="Birocom 2000"/>
              <xsd:enumeration value="IHS Global Inc."/>
              <xsd:enumeration value="PRO Servis"/>
              <xsd:enumeration value="PSE"/>
              <xsd:enumeration value="ADACTA"/>
              <xsd:enumeration value="SmartCom"/>
              <xsd:enumeration value="Unistar LC"/>
              <xsd:enumeration value="ZZI"/>
              <xsd:enumeration value="SmartCom"/>
              <xsd:enumeration value="Org. Tend"/>
              <xsd:enumeration value="MAOP"/>
              <xsd:enumeration value="ACL Europe"/>
            </xsd:restriction>
          </xsd:simpleType>
        </xsd:union>
      </xsd:simpleType>
    </xsd:element>
    <xsd:element name="_x0160_t_x002e__x0020_JN_x0020_ali_x0020_NBD" ma:index="11" nillable="true" ma:displayName="Št. JN ali NBD" ma:internalName="_x0160_t_x002e__x0020_JN_x0020_ali_x0020_NBD" ma:readOnly="false">
      <xsd:simpleType>
        <xsd:restriction base="dms:Text">
          <xsd:maxLength value="255"/>
        </xsd:restriction>
      </xsd:simpleType>
    </xsd:element>
    <xsd:element name="Prehod_x0020_na_x0020_MJU" ma:index="12" nillable="true" ma:displayName="Prehod na MJU" ma:default="0" ma:internalName="Prehod_x0020_na_x0020_MJU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0bfddb-fcde-4be0-b342-62ef9efab94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PogodbaObdelavaOsebnihPodatkov" ma:index="21" nillable="true" ma:displayName="Pogodba o obdelavi osebnih podatkov" ma:format="Dropdown" ma:internalName="Pogodba_x0020_o_x0020_obdelavi_x0020_osebnih_x0020_podatkov">
      <xsd:simpleType>
        <xsd:restriction base="dms:Choice">
          <xsd:enumeration value="DA"/>
          <xsd:enumeration value="N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Vrsta vsebine"/>
        <xsd:element ref="dc:title" minOccurs="0" maxOccurs="1" ma:index="1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6CCB84A-5763-4B8E-99A5-E2DE6A2CCC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97DA04-A5D4-45C2-9EAC-D96B0ACA4BDA}">
  <ds:schemaRefs>
    <ds:schemaRef ds:uri="http://schemas.microsoft.com/office/2006/metadata/properties"/>
    <ds:schemaRef ds:uri="http://www.w3.org/XML/1998/namespace"/>
    <ds:schemaRef ds:uri="http://purl.org/dc/terms/"/>
    <ds:schemaRef ds:uri="http://schemas.microsoft.com/office/2006/documentManagement/types"/>
    <ds:schemaRef ds:uri="0bc0c95d-e341-461d-bd2f-bc57e5e8f42b"/>
    <ds:schemaRef ds:uri="http://schemas.microsoft.com/office/infopath/2007/PartnerControls"/>
    <ds:schemaRef ds:uri="http://purl.org/dc/elements/1.1/"/>
    <ds:schemaRef ds:uri="ed0bfddb-fcde-4be0-b342-62ef9efab949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A1A8516-90CC-448A-928A-4A3BCE0ECA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c0c95d-e341-461d-bd2f-bc57e5e8f42b"/>
    <ds:schemaRef ds:uri="ed0bfddb-fcde-4be0-b342-62ef9efab9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JN 36_2026 CTO</vt:lpstr>
      <vt:lpstr>'JN 36_2026 CTO'!_Toc175839239</vt:lpstr>
      <vt:lpstr>'JN 36_2026 CTO'!Tiskanje_naslovov</vt:lpstr>
    </vt:vector>
  </TitlesOfParts>
  <Company>DURS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BrodnikT</dc:creator>
  <cp:lastModifiedBy>Mateja Trtnik</cp:lastModifiedBy>
  <cp:lastPrinted>2026-08-04T15:03:37Z</cp:lastPrinted>
  <dcterms:created xsi:type="dcterms:W3CDTF">2012-09-26T07:29:42Z</dcterms:created>
  <dcterms:modified xsi:type="dcterms:W3CDTF">2026-09-03T12:55:10Z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0x0101003E9EB55E6CB83E4597CBD28EEC49CCCE</vt:lpwstr>
  </property>
  <property fmtid="{D5CDD505-2E9C-101B-9397-08002B2CF9AE}" pid="3" name="Order">
    <vt:r8>17200</vt:r8>
  </property>
  <property fmtid="{D5CDD505-2E9C-101B-9397-08002B2CF9AE}" pid="4" name="xd_ProgID">
    <vt:lpwstr/>
  </property>
  <property fmtid="{D5CDD505-2E9C-101B-9397-08002B2CF9AE}" pid="5" name="_CopySource">
    <vt:lpwstr>https://intra.gov.si/sites/005-maks-gfu/sit/sopu/odd_obde/obd_edis/centralni_tisk/razpisna dokumentacija/JN 15_2022_CTO/IOC/v1/Specifikacija_predračun_JN_2022_CTO.xlsx</vt:lpwstr>
  </property>
  <property fmtid="{D5CDD505-2E9C-101B-9397-08002B2CF9AE}" pid="6" name="TemplateUrl">
    <vt:lpwstr/>
  </property>
  <property fmtid="{D5CDD505-2E9C-101B-9397-08002B2CF9AE}" pid="7" name="Oseba3">
    <vt:lpwstr/>
  </property>
  <property fmtid="{D5CDD505-2E9C-101B-9397-08002B2CF9AE}" pid="8" name="Oseba2">
    <vt:lpwstr/>
  </property>
</Properties>
</file>